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custom.xml" ContentType="application/vnd.openxmlformats-officedocument.custom-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hidePivotFieldList="1"/>
  <mc:AlternateContent xmlns:mc="http://schemas.openxmlformats.org/markup-compatibility/2006">
    <mc:Choice Requires="x15">
      <x15ac:absPath xmlns:x15ac="http://schemas.microsoft.com/office/spreadsheetml/2010/11/ac" url="C:\Users\3194087\Desktop\AVALON - FONDOS\"/>
    </mc:Choice>
  </mc:AlternateContent>
  <xr:revisionPtr revIDLastSave="0" documentId="13_ncr:1_{37D7A25C-234E-4BF5-A396-C0A542F04126}" xr6:coauthVersionLast="47" xr6:coauthVersionMax="47" xr10:uidLastSave="{00000000-0000-0000-0000-000000000000}"/>
  <bookViews>
    <workbookView xWindow="-108" yWindow="-108" windowWidth="23256" windowHeight="12456" tabRatio="854" activeTab="1" xr2:uid="{00000000-000D-0000-FFFF-FFFF00000000}"/>
  </bookViews>
  <sheets>
    <sheet name="Índice" sheetId="1" r:id="rId1"/>
    <sheet name="Activo Neto" sheetId="5" r:id="rId2"/>
    <sheet name="Estado de Ingresos y Egresos" sheetId="6" r:id="rId3"/>
    <sheet name="Flujos de Efectivo" sheetId="8" r:id="rId4"/>
    <sheet name="Variacion del Activo Neto" sheetId="7" r:id="rId5"/>
    <sheet name="Nota 1 a Nota 3.5" sheetId="10" r:id="rId6"/>
    <sheet name="Nota 3.6 a Nota 8" sheetId="4" r:id="rId7"/>
    <sheet name="CA EF" sheetId="9" state="hidden" r:id="rId8"/>
    <sheet name="BG 2022" sheetId="2" state="hidden" r:id="rId9"/>
    <sheet name="CLASIFICACION" sheetId="12" state="hidden" r:id="rId10"/>
  </sheets>
  <definedNames>
    <definedName name="\a" localSheetId="9">#REF!</definedName>
    <definedName name="\a" localSheetId="0">#REF!</definedName>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8" hidden="1">'BG 2022'!$A$6:$C$127</definedName>
    <definedName name="_xlnm._FilterDatabase" localSheetId="7" hidden="1">'CA EF'!$A$2:$AA$127</definedName>
    <definedName name="_xlnm._FilterDatabase" localSheetId="9" hidden="1">CLASIFICACION!$A$4:$I$134</definedName>
    <definedName name="_xlnm._FilterDatabase" localSheetId="6" hidden="1">'Nota 3.6 a Nota 8'!$A$65:$P$427</definedName>
    <definedName name="_Key1" localSheetId="7" hidden="1">#REF!</definedName>
    <definedName name="_Key1" localSheetId="9" hidden="1">#REF!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7"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Neto'!$A$1:$H$47</definedName>
    <definedName name="_xlnm.Print_Area" localSheetId="2">'Estado de Ingresos y Egresos'!$A$1:$H$38</definedName>
    <definedName name="_xlnm.Print_Area" localSheetId="3">'Flujos de Efectivo'!$A$1:$H$40</definedName>
    <definedName name="_xlnm.Print_Area" localSheetId="5">'Nota 1 a Nota 3.5'!$A$1:$M$104</definedName>
    <definedName name="_xlnm.Print_Area" localSheetId="6">'Nota 3.6 a Nota 8'!$A$1:$J$500</definedName>
    <definedName name="_xlnm.Print_Area" localSheetId="4">'Variacion del Activo Neto'!$B$1:$J$30</definedName>
    <definedName name="Area_de_impresión2" localSheetId="5">#REF!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7"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7"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7" hidden="1">{#N/A,#N/A,FALSE,"VOL"}</definedName>
    <definedName name="DAFDFAD" localSheetId="9" hidden="1">{#N/A,#N/A,FALSE,"VOL"}</definedName>
    <definedName name="DAFDFAD" localSheetId="2" hidden="1">{#N/A,#N/A,FALSE,"VOL"}</definedName>
    <definedName name="DAFDFAD" localSheetId="3" hidden="1">{#N/A,#N/A,FALSE,"VOL"}</definedName>
    <definedName name="DAFDFAD" localSheetId="0" hidden="1">{#N/A,#N/A,FALSE,"VOL"}</definedName>
    <definedName name="DAFDFAD" localSheetId="5" hidden="1">{#N/A,#N/A,FALSE,"VOL"}</definedName>
    <definedName name="DAFDFAD" localSheetId="6"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7" hidden="1">{#N/A,#N/A,FALSE,"VOL"}</definedName>
    <definedName name="liq" localSheetId="9" hidden="1">{#N/A,#N/A,FALSE,"VOL"}</definedName>
    <definedName name="liq" localSheetId="2" hidden="1">{#N/A,#N/A,FALSE,"VOL"}</definedName>
    <definedName name="liq" localSheetId="3" hidden="1">{#N/A,#N/A,FALSE,"VOL"}</definedName>
    <definedName name="liq" localSheetId="0" hidden="1">{#N/A,#N/A,FALSE,"VOL"}</definedName>
    <definedName name="liq" localSheetId="5" hidden="1">{#N/A,#N/A,FALSE,"VOL"}</definedName>
    <definedName name="liq" localSheetId="6"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7"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7" hidden="1">{#N/A,#N/A,FALSE,"VOL"}</definedName>
    <definedName name="nmm" localSheetId="9" hidden="1">{#N/A,#N/A,FALSE,"VOL"}</definedName>
    <definedName name="nmm" localSheetId="2" hidden="1">{#N/A,#N/A,FALSE,"VOL"}</definedName>
    <definedName name="nmm" localSheetId="3" hidden="1">{#N/A,#N/A,FALSE,"VOL"}</definedName>
    <definedName name="nmm" localSheetId="0" hidden="1">{#N/A,#N/A,FALSE,"VOL"}</definedName>
    <definedName name="nmm" localSheetId="5" hidden="1">{#N/A,#N/A,FALSE,"VOL"}</definedName>
    <definedName name="nmm" localSheetId="6" hidden="1">{#N/A,#N/A,FALSE,"VOL"}</definedName>
    <definedName name="nmm" localSheetId="4" hidden="1">{#N/A,#N/A,FALSE,"VOL"}</definedName>
    <definedName name="nmm" hidden="1">{#N/A,#N/A,FALSE,"VOL"}</definedName>
    <definedName name="NO" localSheetId="7" hidden="1">{#N/A,#N/A,FALSE,"VOL"}</definedName>
    <definedName name="NO" localSheetId="9" hidden="1">{#N/A,#N/A,FALSE,"VOL"}</definedName>
    <definedName name="NO" localSheetId="2" hidden="1">{#N/A,#N/A,FALSE,"VOL"}</definedName>
    <definedName name="NO" localSheetId="3" hidden="1">{#N/A,#N/A,FALSE,"VOL"}</definedName>
    <definedName name="NO" localSheetId="0" hidden="1">{#N/A,#N/A,FALSE,"VOL"}</definedName>
    <definedName name="NO" localSheetId="5" hidden="1">{#N/A,#N/A,FALSE,"VOL"}</definedName>
    <definedName name="NO" localSheetId="6"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4">#REF!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7"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7" hidden="1">{#N/A,#N/A,FALSE,"VOL"}</definedName>
    <definedName name="wrn.Volumen." localSheetId="9" hidden="1">{#N/A,#N/A,FALSE,"VOL"}</definedName>
    <definedName name="wrn.Volumen." localSheetId="2" hidden="1">{#N/A,#N/A,FALSE,"VOL"}</definedName>
    <definedName name="wrn.Volumen." localSheetId="3"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7" hidden="1">#REF!</definedName>
    <definedName name="XREF_COLUMN_12" localSheetId="9" hidden="1">#REF!</definedName>
    <definedName name="XREF_COLUMN_12" localSheetId="4" hidden="1">'Variacion del Activo Neto'!#REF!</definedName>
    <definedName name="XREF_COLUMN_12" hidden="1">#REF!</definedName>
    <definedName name="XREF_COLUMN_13" localSheetId="7" hidden="1">#REF!</definedName>
    <definedName name="XREF_COLUMN_13" localSheetId="9" hidden="1">#REF!</definedName>
    <definedName name="XREF_COLUMN_13" localSheetId="4" hidden="1">'Variacion del Activo Neto'!#REF!</definedName>
    <definedName name="XREF_COLUMN_13" hidden="1">#REF!</definedName>
    <definedName name="XREF_COLUMN_14" localSheetId="7" hidden="1">#REF!</definedName>
    <definedName name="XREF_COLUMN_14" localSheetId="9" hidden="1">#REF!</definedName>
    <definedName name="XREF_COLUMN_14" localSheetId="4" hidden="1">'Variacion del Activo Neto'!$P:$P</definedName>
    <definedName name="XREF_COLUMN_14" hidden="1">#REF!</definedName>
    <definedName name="XREF_COLUMN_15" localSheetId="7" hidden="1">#REF!</definedName>
    <definedName name="XREF_COLUMN_15" localSheetId="9"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localSheetId="7" hidden="1">#REF!</definedName>
    <definedName name="XREF_COLUMN_7" localSheetId="9" hidden="1">#REF!</definedName>
    <definedName name="XREF_COLUMN_7" hidden="1">#REF!</definedName>
    <definedName name="XREF_COLUMN_9" localSheetId="7" hidden="1">#REF!</definedName>
    <definedName name="XREF_COLUMN_9" localSheetId="9"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localSheetId="7" hidden="1">#REF!</definedName>
    <definedName name="XRefCopy70" localSheetId="9" hidden="1">#REF!</definedName>
    <definedName name="XRefCopy70" hidden="1">#REF!</definedName>
    <definedName name="XRefCopy70Row" localSheetId="7" hidden="1">#REF!</definedName>
    <definedName name="XRefCopy70Row" localSheetId="9"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7" hidden="1">#REF!</definedName>
    <definedName name="XRefCopy75" localSheetId="9" hidden="1">#REF!</definedName>
    <definedName name="XRefCopy75" localSheetId="4" hidden="1">'Variacion del Activo Neto'!#REF!</definedName>
    <definedName name="XRefCopy75" hidden="1">#REF!</definedName>
    <definedName name="XRefCopy75Row" localSheetId="7" hidden="1">#REF!</definedName>
    <definedName name="XRefCopy75Row" localSheetId="9" hidden="1">#REF!</definedName>
    <definedName name="XRefCopy75Row" localSheetId="4" hidden="1">#REF!</definedName>
    <definedName name="XRefCopy75Row" hidden="1">#REF!</definedName>
    <definedName name="XRefCopy76" localSheetId="7" hidden="1">#REF!</definedName>
    <definedName name="XRefCopy76" localSheetId="9" hidden="1">#REF!</definedName>
    <definedName name="XRefCopy76" localSheetId="4" hidden="1">'Variacion del Activo Neto'!#REF!</definedName>
    <definedName name="XRefCopy76" hidden="1">#REF!</definedName>
    <definedName name="XRefCopy76Row" localSheetId="7" hidden="1">#REF!</definedName>
    <definedName name="XRefCopy76Row" localSheetId="9"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7" hidden="1">#REF!</definedName>
    <definedName name="XRefCopy80Row" localSheetId="9"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localSheetId="7" hidden="1">#REF!</definedName>
    <definedName name="XRefCopy90" localSheetId="9" hidden="1">#REF!</definedName>
    <definedName name="XRefCopy90" hidden="1">#REF!</definedName>
    <definedName name="XRefCopy90Row" localSheetId="7" hidden="1">#REF!</definedName>
    <definedName name="XRefCopy90Row" localSheetId="9"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7" hidden="1">#REF!</definedName>
    <definedName name="XRefPaste18" localSheetId="9" hidden="1">#REF!</definedName>
    <definedName name="XRefPaste18" localSheetId="4" hidden="1">'Variacion del Activo Neto'!#REF!</definedName>
    <definedName name="XRefPaste18" hidden="1">#REF!</definedName>
    <definedName name="XRefPaste18Row" localSheetId="7" hidden="1">#REF!</definedName>
    <definedName name="XRefPaste18Row" localSheetId="9"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7" hidden="1">#REF!</definedName>
    <definedName name="XRefPaste50" localSheetId="9"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FilterData" localSheetId="9" hidden="1">CLASIFICACION!$A$4:$G$125</definedName>
    <definedName name="Z_5FCC9217_B3E9_4B91_A943_5F21728EBEE9_.wvu.PrintArea" localSheetId="1" hidden="1">'Activo Neto'!$A$6:$F$47</definedName>
    <definedName name="Z_5FCC9217_B3E9_4B91_A943_5F21728EBEE9_.wvu.PrintArea" localSheetId="2" hidden="1">'Estado de Ingresos y Egresos'!$A$6:$G$38</definedName>
    <definedName name="Z_5FCC9217_B3E9_4B91_A943_5F21728EBEE9_.wvu.PrintArea" localSheetId="3" hidden="1">'Flujos de Efectivo'!$A$5:$F$40</definedName>
    <definedName name="Z_5FCC9217_B3E9_4B91_A943_5F21728EBEE9_.wvu.PrintArea" localSheetId="5" hidden="1">'Nota 1 a Nota 3.5'!#REF!</definedName>
    <definedName name="Z_5FCC9217_B3E9_4B91_A943_5F21728EBEE9_.wvu.PrintArea" localSheetId="6" hidden="1">'Nota 3.6 a Nota 8'!$A$7:$J$500</definedName>
    <definedName name="Z_5FCC9217_B3E9_4B91_A943_5F21728EBEE9_.wvu.PrintArea" localSheetId="4" hidden="1">'Variacion del Activo Neto'!$B$6:$K$30</definedName>
    <definedName name="Z_5FCC9217_B3E9_4B91_A943_5F21728EBEE9_.wvu.Rows" localSheetId="3" hidden="1">'Flujos de Efectivo'!#REF!</definedName>
    <definedName name="Z_61A52113_890E_4C3B_ADC2_27DE1001C942_.wvu.FilterData" localSheetId="8" hidden="1">'BG 2022'!#REF!</definedName>
    <definedName name="Z_61A52113_890E_4C3B_ADC2_27DE1001C942_.wvu.FilterData" localSheetId="9" hidden="1">CLASIFICACION!$A$4:$G$125</definedName>
    <definedName name="Z_61A52113_890E_4C3B_ADC2_27DE1001C942_.wvu.FilterData" localSheetId="6" hidden="1">'Nota 3.6 a Nota 8'!$B$65:$P$67</definedName>
    <definedName name="Z_61A52113_890E_4C3B_ADC2_27DE1001C942_.wvu.PrintArea" localSheetId="1" hidden="1">'Activo Neto'!$A$6:$F$47</definedName>
    <definedName name="Z_61A52113_890E_4C3B_ADC2_27DE1001C942_.wvu.PrintArea" localSheetId="2" hidden="1">'Estado de Ingresos y Egresos'!$A$6:$G$38</definedName>
    <definedName name="Z_61A52113_890E_4C3B_ADC2_27DE1001C942_.wvu.PrintArea" localSheetId="3" hidden="1">'Flujos de Efectivo'!$A$5:$F$40</definedName>
    <definedName name="Z_61A52113_890E_4C3B_ADC2_27DE1001C942_.wvu.PrintArea" localSheetId="5" hidden="1">'Nota 1 a Nota 3.5'!#REF!</definedName>
    <definedName name="Z_61A52113_890E_4C3B_ADC2_27DE1001C942_.wvu.PrintArea" localSheetId="6" hidden="1">'Nota 3.6 a Nota 8'!$A$7:$J$500</definedName>
    <definedName name="Z_61A52113_890E_4C3B_ADC2_27DE1001C942_.wvu.PrintArea" localSheetId="4" hidden="1">'Variacion del Activo Neto'!$B$6:$K$30</definedName>
    <definedName name="Z_61A52113_890E_4C3B_ADC2_27DE1001C942_.wvu.Rows" localSheetId="6" hidden="1">'Nota 3.6 a Nota 8'!#REF!</definedName>
    <definedName name="Z_7015FC6D_0680_4B00_AA0E_B83DA1D0B666_.wvu.FilterData" localSheetId="9" hidden="1">CLASIFICACION!$A$4:$G$125</definedName>
    <definedName name="Z_7015FC6D_0680_4B00_AA0E_B83DA1D0B666_.wvu.PrintArea" localSheetId="1" hidden="1">'Activo Neto'!$A$6:$F$47</definedName>
    <definedName name="Z_7015FC6D_0680_4B00_AA0E_B83DA1D0B666_.wvu.PrintArea" localSheetId="2" hidden="1">'Estado de Ingresos y Egresos'!$A$6:$G$38</definedName>
    <definedName name="Z_7015FC6D_0680_4B00_AA0E_B83DA1D0B666_.wvu.PrintArea" localSheetId="3" hidden="1">'Flujos de Efectivo'!$A$5:$F$40</definedName>
    <definedName name="Z_7015FC6D_0680_4B00_AA0E_B83DA1D0B666_.wvu.PrintArea" localSheetId="5" hidden="1">'Nota 1 a Nota 3.5'!#REF!</definedName>
    <definedName name="Z_7015FC6D_0680_4B00_AA0E_B83DA1D0B666_.wvu.PrintArea" localSheetId="6" hidden="1">'Nota 3.6 a Nota 8'!$A$7:$J$500</definedName>
    <definedName name="Z_7015FC6D_0680_4B00_AA0E_B83DA1D0B666_.wvu.PrintArea" localSheetId="4" hidden="1">'Variacion del Activo Neto'!$B$6:$K$30</definedName>
    <definedName name="Z_7015FC6D_0680_4B00_AA0E_B83DA1D0B666_.wvu.Rows" localSheetId="3" hidden="1">'Flujos de Efectivo'!#REF!</definedName>
    <definedName name="Z_842728F3_A5B8_4AC8_8F48_EAD7E63B6C70_.wvu.FilterData" localSheetId="6" hidden="1">'Nota 3.6 a Nota 8'!$B$65:$P$67</definedName>
    <definedName name="Z_970CBB53_F4B3_462F_AEFE_2BC403F5F0AD_.wvu.PrintArea" localSheetId="5" hidden="1">'Nota 1 a Nota 3.5'!#REF!</definedName>
    <definedName name="Z_970CBB53_F4B3_462F_AEFE_2BC403F5F0AD_.wvu.PrintArea" localSheetId="6" hidden="1">'Nota 3.6 a Nota 8'!$A$7:$J$500</definedName>
    <definedName name="Z_B9F63820_5C32_455A_BC9D_0BE84D6B0867_.wvu.FilterData" localSheetId="9" hidden="1">CLASIFICACION!$A$4:$G$125</definedName>
    <definedName name="Z_B9F63820_5C32_455A_BC9D_0BE84D6B0867_.wvu.PrintArea" localSheetId="1" hidden="1">'Activo Neto'!$A$6:$F$47</definedName>
    <definedName name="Z_B9F63820_5C32_455A_BC9D_0BE84D6B0867_.wvu.PrintArea" localSheetId="2" hidden="1">'Estado de Ingresos y Egresos'!$A$6:$G$38</definedName>
    <definedName name="Z_B9F63820_5C32_455A_BC9D_0BE84D6B0867_.wvu.PrintArea" localSheetId="3" hidden="1">'Flujos de Efectivo'!$A$5:$F$40</definedName>
    <definedName name="Z_B9F63820_5C32_455A_BC9D_0BE84D6B0867_.wvu.PrintArea" localSheetId="4" hidden="1">'Variacion del Activo Neto'!$B$6:$K$30</definedName>
    <definedName name="Z_B9F63820_5C32_455A_BC9D_0BE84D6B0867_.wvu.Rows" localSheetId="3" hidden="1">'Flujos de Efectivo'!#REF!</definedName>
    <definedName name="Z_F3648BCD_1CED_4BBB_AE63_37BDB925883F_.wvu.FilterData" localSheetId="8" hidden="1">'BG 2022'!#REF!</definedName>
    <definedName name="Z_F3648BCD_1CED_4BBB_AE63_37BDB925883F_.wvu.FilterData" localSheetId="9" hidden="1">CLASIFICACION!$A$4:$G$125</definedName>
    <definedName name="Z_F3648BCD_1CED_4BBB_AE63_37BDB925883F_.wvu.FilterData" localSheetId="6" hidden="1">'Nota 3.6 a Nota 8'!$B$65:$P$67</definedName>
    <definedName name="Z_F3648BCD_1CED_4BBB_AE63_37BDB925883F_.wvu.PrintArea" localSheetId="1" hidden="1">'Activo Neto'!$A$6:$F$47</definedName>
    <definedName name="Z_F3648BCD_1CED_4BBB_AE63_37BDB925883F_.wvu.PrintArea" localSheetId="2" hidden="1">'Estado de Ingresos y Egresos'!$A$6:$G$38</definedName>
    <definedName name="Z_F3648BCD_1CED_4BBB_AE63_37BDB925883F_.wvu.PrintArea" localSheetId="3" hidden="1">'Flujos de Efectivo'!$A$5:$F$40</definedName>
    <definedName name="Z_F3648BCD_1CED_4BBB_AE63_37BDB925883F_.wvu.PrintArea" localSheetId="5" hidden="1">'Nota 1 a Nota 3.5'!#REF!</definedName>
    <definedName name="Z_F3648BCD_1CED_4BBB_AE63_37BDB925883F_.wvu.PrintArea" localSheetId="6" hidden="1">'Nota 3.6 a Nota 8'!$A$7:$J$500</definedName>
    <definedName name="Z_F3648BCD_1CED_4BBB_AE63_37BDB925883F_.wvu.PrintArea" localSheetId="4" hidden="1">'Variacion del Activo Neto'!$B$6:$K$30</definedName>
    <definedName name="zdfd" localSheetId="5" hidden="1">#REF!</definedName>
    <definedName name="zdfd" localSheetId="6"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6" i="12" l="1"/>
  <c r="G116" i="12"/>
  <c r="H115" i="12"/>
  <c r="G115" i="12"/>
  <c r="H114" i="12"/>
  <c r="H56" i="12"/>
  <c r="G56" i="12"/>
  <c r="H55" i="12"/>
  <c r="G55" i="12"/>
  <c r="H54" i="12"/>
  <c r="G54" i="12"/>
  <c r="H53" i="12"/>
  <c r="G53" i="12"/>
  <c r="H52" i="12"/>
  <c r="G52" i="12"/>
  <c r="H51" i="12"/>
  <c r="G51" i="12"/>
  <c r="H50" i="12"/>
  <c r="G50" i="12"/>
  <c r="H49" i="12"/>
  <c r="G49" i="12"/>
  <c r="H36" i="12"/>
  <c r="G36" i="12"/>
  <c r="H35" i="12"/>
  <c r="G35" i="12"/>
  <c r="L427" i="4" l="1"/>
  <c r="K427" i="4"/>
  <c r="J427" i="4"/>
  <c r="I427" i="4"/>
  <c r="K435" i="4"/>
  <c r="E443" i="4"/>
  <c r="E462" i="4"/>
  <c r="E478" i="4"/>
  <c r="J125" i="9" l="1"/>
  <c r="E36" i="9"/>
  <c r="G34" i="9" l="1"/>
  <c r="N34" i="9" s="1"/>
  <c r="G33" i="9"/>
  <c r="N33" i="9" s="1"/>
  <c r="G16" i="9"/>
  <c r="N16" i="9" s="1"/>
  <c r="N106" i="9"/>
  <c r="N105" i="9"/>
  <c r="N68" i="9"/>
  <c r="N67" i="9"/>
  <c r="N66" i="9"/>
  <c r="N65" i="9"/>
  <c r="N53" i="9"/>
  <c r="N52" i="9"/>
  <c r="N38" i="9"/>
  <c r="N37" i="9"/>
  <c r="F104" i="9"/>
  <c r="F103" i="9"/>
  <c r="F102" i="9"/>
  <c r="F101" i="9"/>
  <c r="F100" i="9"/>
  <c r="F94" i="9"/>
  <c r="F93" i="9"/>
  <c r="F87" i="9"/>
  <c r="F86" i="9"/>
  <c r="F81" i="9"/>
  <c r="F79" i="9"/>
  <c r="F75" i="9"/>
  <c r="F74" i="9"/>
  <c r="F73" i="9"/>
  <c r="F51" i="9"/>
  <c r="F50" i="9"/>
  <c r="F49" i="9"/>
  <c r="F48" i="9"/>
  <c r="F36" i="9"/>
  <c r="F35" i="9"/>
  <c r="F27" i="9"/>
  <c r="F26" i="9"/>
  <c r="G121" i="12" l="1"/>
  <c r="G120" i="12"/>
  <c r="C117" i="9" s="1"/>
  <c r="G117" i="9" s="1"/>
  <c r="G119" i="12"/>
  <c r="G118" i="12"/>
  <c r="G107" i="12"/>
  <c r="D477" i="4" s="1"/>
  <c r="G106" i="12"/>
  <c r="C103" i="9" s="1"/>
  <c r="G103" i="9" s="1"/>
  <c r="N103" i="9" s="1"/>
  <c r="G105" i="12"/>
  <c r="C102" i="9" s="1"/>
  <c r="G102" i="9" s="1"/>
  <c r="N102" i="9" s="1"/>
  <c r="G104" i="12"/>
  <c r="C101" i="9" s="1"/>
  <c r="G101" i="9" s="1"/>
  <c r="N101" i="9" s="1"/>
  <c r="G103" i="12"/>
  <c r="C100" i="9" s="1"/>
  <c r="G100" i="9" s="1"/>
  <c r="N100" i="9" s="1"/>
  <c r="G97" i="12"/>
  <c r="D476" i="4" s="1"/>
  <c r="G96" i="12"/>
  <c r="D475" i="4" s="1"/>
  <c r="G90" i="12"/>
  <c r="D469" i="4" s="1"/>
  <c r="G89" i="12"/>
  <c r="D468" i="4" s="1"/>
  <c r="G125" i="12"/>
  <c r="G124" i="12"/>
  <c r="G123" i="12"/>
  <c r="G122" i="12"/>
  <c r="G117" i="12"/>
  <c r="C114" i="9" s="1"/>
  <c r="G114" i="9" s="1"/>
  <c r="N114" i="9" s="1"/>
  <c r="G114" i="12"/>
  <c r="C113" i="9" s="1"/>
  <c r="G113" i="9" s="1"/>
  <c r="N113" i="9" s="1"/>
  <c r="G113" i="12"/>
  <c r="G112" i="12"/>
  <c r="G111" i="12"/>
  <c r="G110" i="12"/>
  <c r="G109" i="12"/>
  <c r="G108" i="12"/>
  <c r="G102" i="12"/>
  <c r="G101" i="12"/>
  <c r="G100" i="12"/>
  <c r="G99" i="12"/>
  <c r="G98" i="12"/>
  <c r="G95" i="12"/>
  <c r="D474" i="4" s="1"/>
  <c r="G94" i="12"/>
  <c r="D473" i="4" s="1"/>
  <c r="G93" i="12"/>
  <c r="D472" i="4" s="1"/>
  <c r="G92" i="12"/>
  <c r="D471" i="4" s="1"/>
  <c r="G91" i="12"/>
  <c r="D470" i="4" s="1"/>
  <c r="G88" i="12"/>
  <c r="G87" i="12"/>
  <c r="D461" i="4" s="1"/>
  <c r="G86" i="12"/>
  <c r="G85" i="12"/>
  <c r="G84" i="12"/>
  <c r="D460" i="4" s="1"/>
  <c r="G83" i="12"/>
  <c r="D459" i="4" s="1"/>
  <c r="G82" i="12"/>
  <c r="D458" i="4" s="1"/>
  <c r="G81" i="12"/>
  <c r="D457" i="4" s="1"/>
  <c r="G80" i="12"/>
  <c r="D456" i="4" s="1"/>
  <c r="G79" i="12"/>
  <c r="D455" i="4" s="1"/>
  <c r="G78" i="12"/>
  <c r="D454" i="4" s="1"/>
  <c r="G77" i="12"/>
  <c r="D453" i="4" s="1"/>
  <c r="G76" i="12"/>
  <c r="G75" i="12"/>
  <c r="G74" i="12"/>
  <c r="G73" i="12"/>
  <c r="G72" i="12"/>
  <c r="G71" i="12"/>
  <c r="G70" i="12"/>
  <c r="G69" i="12"/>
  <c r="G68" i="12"/>
  <c r="G67" i="12"/>
  <c r="G66" i="12"/>
  <c r="G65" i="12"/>
  <c r="G64" i="12"/>
  <c r="G63" i="12"/>
  <c r="G62" i="12"/>
  <c r="G61" i="12"/>
  <c r="G60" i="12"/>
  <c r="D442" i="4" s="1"/>
  <c r="G59" i="12"/>
  <c r="C50" i="9" s="1"/>
  <c r="G58" i="12"/>
  <c r="C49" i="9" s="1"/>
  <c r="G57" i="12"/>
  <c r="C48" i="9" s="1"/>
  <c r="G48" i="12"/>
  <c r="D441" i="4" s="1"/>
  <c r="G47" i="12"/>
  <c r="G46" i="12"/>
  <c r="G45" i="12"/>
  <c r="D440" i="4" s="1"/>
  <c r="G44" i="12"/>
  <c r="G43" i="12"/>
  <c r="G42" i="12"/>
  <c r="G41" i="12"/>
  <c r="G40" i="12"/>
  <c r="G39" i="12"/>
  <c r="C36" i="9" s="1"/>
  <c r="G36" i="9" s="1"/>
  <c r="H36" i="9" s="1"/>
  <c r="G38" i="12"/>
  <c r="C35" i="9" s="1"/>
  <c r="G35" i="9" s="1"/>
  <c r="G37" i="12"/>
  <c r="G34" i="12"/>
  <c r="G33" i="12"/>
  <c r="G32" i="12"/>
  <c r="G31" i="12"/>
  <c r="G30" i="12"/>
  <c r="G29" i="12"/>
  <c r="G28" i="12"/>
  <c r="C27" i="9" s="1"/>
  <c r="G27" i="9" s="1"/>
  <c r="G27" i="12"/>
  <c r="C26" i="9" s="1"/>
  <c r="G26" i="9" s="1"/>
  <c r="N26" i="9" s="1"/>
  <c r="G26" i="12"/>
  <c r="G25" i="12"/>
  <c r="G24" i="12"/>
  <c r="G23" i="12"/>
  <c r="G22" i="12"/>
  <c r="G21" i="12"/>
  <c r="G20" i="12"/>
  <c r="G19" i="12"/>
  <c r="G18" i="12"/>
  <c r="G17" i="12"/>
  <c r="G16" i="12"/>
  <c r="C15" i="9" s="1"/>
  <c r="G15" i="12"/>
  <c r="C14" i="9" s="1"/>
  <c r="G14" i="9" s="1"/>
  <c r="N14" i="9" s="1"/>
  <c r="G14" i="12"/>
  <c r="C13" i="9" s="1"/>
  <c r="G13" i="9" s="1"/>
  <c r="N13" i="9" s="1"/>
  <c r="G13" i="12"/>
  <c r="C12" i="9" s="1"/>
  <c r="G12" i="9" s="1"/>
  <c r="N12" i="9" s="1"/>
  <c r="G12" i="12"/>
  <c r="G10" i="12"/>
  <c r="G9" i="12"/>
  <c r="G8" i="12"/>
  <c r="G7" i="12"/>
  <c r="G6" i="12"/>
  <c r="G5" i="12"/>
  <c r="G11" i="12"/>
  <c r="C10" i="9" s="1"/>
  <c r="G127" i="12" l="1"/>
  <c r="D443" i="4"/>
  <c r="D462" i="4"/>
  <c r="D478" i="4"/>
  <c r="C94" i="9"/>
  <c r="G94" i="9" s="1"/>
  <c r="H94" i="9" s="1"/>
  <c r="N94" i="9" s="1"/>
  <c r="D17" i="4"/>
  <c r="C118" i="9"/>
  <c r="G118" i="9" s="1"/>
  <c r="H118" i="9" s="1"/>
  <c r="N118" i="9" s="1"/>
  <c r="C79" i="9"/>
  <c r="G79" i="9" s="1"/>
  <c r="I79" i="9" s="1"/>
  <c r="N79" i="9" s="1"/>
  <c r="C81" i="9"/>
  <c r="G81" i="9" s="1"/>
  <c r="I81" i="9" s="1"/>
  <c r="N81" i="9" s="1"/>
  <c r="C93" i="9"/>
  <c r="G93" i="9" s="1"/>
  <c r="H93" i="9" s="1"/>
  <c r="N93" i="9" s="1"/>
  <c r="C73" i="9"/>
  <c r="G73" i="9" s="1"/>
  <c r="C74" i="9"/>
  <c r="G74" i="9" s="1"/>
  <c r="H74" i="9" s="1"/>
  <c r="N74" i="9" s="1"/>
  <c r="C75" i="9"/>
  <c r="G75" i="9" s="1"/>
  <c r="H75" i="9" s="1"/>
  <c r="N75" i="9" s="1"/>
  <c r="C86" i="9"/>
  <c r="G86" i="9" s="1"/>
  <c r="H86" i="9" s="1"/>
  <c r="N86" i="9" s="1"/>
  <c r="C104" i="9"/>
  <c r="G104" i="9" s="1"/>
  <c r="H104" i="9" s="1"/>
  <c r="N104" i="9" s="1"/>
  <c r="C87" i="9"/>
  <c r="G87" i="9" s="1"/>
  <c r="H87" i="9" s="1"/>
  <c r="N87" i="9" s="1"/>
  <c r="D15" i="4"/>
  <c r="C115" i="9"/>
  <c r="G115" i="9" s="1"/>
  <c r="H115" i="9" s="1"/>
  <c r="N115" i="9" s="1"/>
  <c r="G50" i="9"/>
  <c r="N50" i="9" s="1"/>
  <c r="D16" i="4"/>
  <c r="C116" i="9"/>
  <c r="G116" i="9" s="1"/>
  <c r="H116" i="9" s="1"/>
  <c r="N116" i="9" s="1"/>
  <c r="G49" i="9"/>
  <c r="N49" i="9" s="1"/>
  <c r="G48" i="9"/>
  <c r="N48" i="9" s="1"/>
  <c r="N36" i="9"/>
  <c r="H35" i="9"/>
  <c r="N35" i="9" s="1"/>
  <c r="D99" i="9"/>
  <c r="E15" i="9"/>
  <c r="G15" i="9" s="1"/>
  <c r="H27" i="9"/>
  <c r="N27" i="9" s="1"/>
  <c r="E26" i="5"/>
  <c r="C51" i="9"/>
  <c r="G51" i="9" s="1"/>
  <c r="K51" i="9" s="1"/>
  <c r="E19" i="5"/>
  <c r="G132" i="12"/>
  <c r="G140" i="12" s="1"/>
  <c r="H73" i="9" l="1"/>
  <c r="N73" i="9" s="1"/>
  <c r="I15" i="9"/>
  <c r="N15" i="9" s="1"/>
  <c r="N51" i="9"/>
  <c r="H17" i="12" l="1"/>
  <c r="H14" i="12"/>
  <c r="H13" i="12"/>
  <c r="C17" i="9" l="1"/>
  <c r="E17" i="5"/>
  <c r="C88" i="9"/>
  <c r="C91" i="9"/>
  <c r="C89" i="9"/>
  <c r="C11" i="9"/>
  <c r="G11" i="9" s="1"/>
  <c r="N11" i="9" s="1"/>
  <c r="D57" i="4"/>
  <c r="D19" i="4"/>
  <c r="H5" i="12"/>
  <c r="H6" i="12"/>
  <c r="H7" i="12"/>
  <c r="H8" i="12"/>
  <c r="H9" i="12"/>
  <c r="H10" i="12"/>
  <c r="H11" i="12"/>
  <c r="C18" i="9"/>
  <c r="H19" i="12"/>
  <c r="C19" i="9"/>
  <c r="H20" i="12"/>
  <c r="C20" i="9"/>
  <c r="H21" i="12"/>
  <c r="C21" i="9"/>
  <c r="H22" i="12"/>
  <c r="J23" i="12"/>
  <c r="H23" i="12"/>
  <c r="H24" i="12"/>
  <c r="H25" i="12"/>
  <c r="H26" i="12"/>
  <c r="H29" i="12"/>
  <c r="J30" i="12"/>
  <c r="H30" i="12"/>
  <c r="H31" i="12"/>
  <c r="H32" i="12"/>
  <c r="J33" i="12"/>
  <c r="H33" i="12"/>
  <c r="H40" i="12"/>
  <c r="H41" i="12"/>
  <c r="H42" i="12"/>
  <c r="H43" i="12"/>
  <c r="H44" i="12"/>
  <c r="H45" i="12"/>
  <c r="H46" i="12"/>
  <c r="H47" i="12"/>
  <c r="H48" i="12"/>
  <c r="H61" i="12"/>
  <c r="H62" i="12"/>
  <c r="H63" i="12"/>
  <c r="H64" i="12"/>
  <c r="H65" i="12"/>
  <c r="H66" i="12"/>
  <c r="H67" i="12"/>
  <c r="H68" i="12"/>
  <c r="H69" i="12"/>
  <c r="H70" i="12"/>
  <c r="H71" i="12"/>
  <c r="H72" i="12"/>
  <c r="H73" i="12"/>
  <c r="H74" i="12"/>
  <c r="H75" i="12"/>
  <c r="H76" i="12"/>
  <c r="H80" i="12"/>
  <c r="H81" i="12"/>
  <c r="H83" i="12"/>
  <c r="H85" i="12"/>
  <c r="H86" i="12"/>
  <c r="H87" i="12"/>
  <c r="H88" i="12"/>
  <c r="H93" i="12"/>
  <c r="H95" i="12"/>
  <c r="C95" i="9"/>
  <c r="H98" i="12"/>
  <c r="H99" i="12"/>
  <c r="H100" i="12"/>
  <c r="H101" i="12"/>
  <c r="H102" i="12"/>
  <c r="H108" i="12"/>
  <c r="H109" i="12"/>
  <c r="H110" i="12"/>
  <c r="H111" i="12"/>
  <c r="H112" i="12"/>
  <c r="H113" i="12"/>
  <c r="H122" i="12"/>
  <c r="H123" i="12"/>
  <c r="H124" i="12"/>
  <c r="H125" i="12"/>
  <c r="G126" i="12"/>
  <c r="H132" i="12"/>
  <c r="H133" i="12"/>
  <c r="G89" i="9" l="1"/>
  <c r="H89" i="9" s="1"/>
  <c r="N89" i="9" s="1"/>
  <c r="G91" i="9"/>
  <c r="H91" i="9" s="1"/>
  <c r="N91" i="9" s="1"/>
  <c r="G88" i="9"/>
  <c r="H88" i="9" s="1"/>
  <c r="N88" i="9" s="1"/>
  <c r="G17" i="9"/>
  <c r="H17" i="9" s="1"/>
  <c r="N17" i="9" s="1"/>
  <c r="H117" i="9"/>
  <c r="N117" i="9" s="1"/>
  <c r="H134" i="12"/>
  <c r="E13" i="5"/>
  <c r="H129" i="12"/>
  <c r="H128" i="12"/>
  <c r="H127" i="12"/>
  <c r="G133" i="12"/>
  <c r="G141" i="12" s="1"/>
  <c r="G128" i="12"/>
  <c r="G137" i="12" s="1"/>
  <c r="F15" i="6"/>
  <c r="G136" i="12"/>
  <c r="G129" i="12"/>
  <c r="G138" i="12" s="1"/>
  <c r="D56" i="4"/>
  <c r="D14" i="4"/>
  <c r="D18" i="4"/>
  <c r="D20" i="4" l="1"/>
  <c r="D58" i="4"/>
  <c r="H130" i="12"/>
  <c r="G134" i="12"/>
  <c r="G130" i="12"/>
  <c r="F22" i="6"/>
  <c r="F23" i="6"/>
  <c r="F24" i="6"/>
  <c r="C112" i="9"/>
  <c r="C99" i="9"/>
  <c r="C92" i="9"/>
  <c r="C84" i="9"/>
  <c r="E24" i="9" s="1"/>
  <c r="C80" i="9"/>
  <c r="C78" i="9"/>
  <c r="C77" i="9"/>
  <c r="E29" i="9" s="1"/>
  <c r="C64" i="9"/>
  <c r="C15" i="7"/>
  <c r="C14" i="7"/>
  <c r="C47" i="9"/>
  <c r="C44" i="9"/>
  <c r="C32" i="9"/>
  <c r="C29" i="9"/>
  <c r="C24" i="9"/>
  <c r="C22" i="9"/>
  <c r="C9" i="9"/>
  <c r="C23" i="9"/>
  <c r="C25" i="9"/>
  <c r="C28" i="9"/>
  <c r="C30" i="9"/>
  <c r="C31" i="9"/>
  <c r="C39" i="9"/>
  <c r="C40" i="9"/>
  <c r="C41" i="9"/>
  <c r="C42" i="9"/>
  <c r="C43" i="9"/>
  <c r="C45" i="9"/>
  <c r="C46" i="9"/>
  <c r="C54" i="9"/>
  <c r="C55" i="9"/>
  <c r="C56" i="9"/>
  <c r="C57" i="9"/>
  <c r="C58" i="9"/>
  <c r="C61" i="9"/>
  <c r="C62" i="9"/>
  <c r="C63" i="9"/>
  <c r="C69" i="9"/>
  <c r="C70" i="9"/>
  <c r="C71" i="9"/>
  <c r="C72" i="9"/>
  <c r="C76" i="9"/>
  <c r="C82" i="9"/>
  <c r="C83" i="9"/>
  <c r="C85" i="9"/>
  <c r="C96" i="9"/>
  <c r="C97" i="9"/>
  <c r="C98" i="9"/>
  <c r="C107" i="9"/>
  <c r="C108" i="9"/>
  <c r="C109" i="9"/>
  <c r="C110" i="9"/>
  <c r="C111" i="9"/>
  <c r="C119" i="9"/>
  <c r="C120" i="9"/>
  <c r="C121" i="9"/>
  <c r="C52" i="9" l="1"/>
  <c r="E22" i="9"/>
  <c r="C122" i="9"/>
  <c r="C59" i="9"/>
  <c r="C60" i="9"/>
  <c r="C90" i="9"/>
  <c r="C105" i="9" s="1"/>
  <c r="E55" i="4"/>
  <c r="E58" i="4" s="1"/>
  <c r="C65" i="9" l="1"/>
  <c r="C123" i="9"/>
  <c r="F20" i="8"/>
  <c r="C124" i="9" l="1"/>
  <c r="E124" i="9" s="1"/>
  <c r="D64" i="9" s="1"/>
  <c r="F122" i="9"/>
  <c r="G122" i="9" s="1"/>
  <c r="F121" i="9"/>
  <c r="G121" i="9" s="1"/>
  <c r="F112" i="9"/>
  <c r="G112" i="9" s="1"/>
  <c r="F111" i="9"/>
  <c r="G111" i="9" s="1"/>
  <c r="F110" i="9"/>
  <c r="G110" i="9" s="1"/>
  <c r="F109" i="9"/>
  <c r="G109" i="9" s="1"/>
  <c r="F108" i="9"/>
  <c r="G108" i="9" s="1"/>
  <c r="F107" i="9"/>
  <c r="G107" i="9" s="1"/>
  <c r="F95" i="9"/>
  <c r="G95" i="9" s="1"/>
  <c r="F92" i="9"/>
  <c r="G92" i="9" s="1"/>
  <c r="F90" i="9"/>
  <c r="G90" i="9" s="1"/>
  <c r="F85" i="9"/>
  <c r="G85" i="9" s="1"/>
  <c r="F83" i="9"/>
  <c r="G83" i="9" s="1"/>
  <c r="F82" i="9"/>
  <c r="G82" i="9" s="1"/>
  <c r="F71" i="9"/>
  <c r="G71" i="9" s="1"/>
  <c r="F70" i="9"/>
  <c r="G70" i="9" s="1"/>
  <c r="F69" i="9"/>
  <c r="G69" i="9" s="1"/>
  <c r="F64" i="9"/>
  <c r="F60" i="9"/>
  <c r="G60" i="9" s="1"/>
  <c r="F59" i="9"/>
  <c r="G59" i="9" s="1"/>
  <c r="F54" i="9"/>
  <c r="G54" i="9" s="1"/>
  <c r="F47" i="9"/>
  <c r="G47" i="9" s="1"/>
  <c r="K47" i="9" s="1"/>
  <c r="F44" i="9"/>
  <c r="G44" i="9" s="1"/>
  <c r="K44" i="9" s="1"/>
  <c r="F43" i="9"/>
  <c r="G43" i="9" s="1"/>
  <c r="F42" i="9"/>
  <c r="G42" i="9" s="1"/>
  <c r="F41" i="9"/>
  <c r="G41" i="9" s="1"/>
  <c r="F40" i="9"/>
  <c r="G40" i="9" s="1"/>
  <c r="F39" i="9"/>
  <c r="G39" i="9" s="1"/>
  <c r="F31" i="9"/>
  <c r="G31" i="9" s="1"/>
  <c r="F30" i="9"/>
  <c r="G30" i="9" s="1"/>
  <c r="F28" i="9"/>
  <c r="G28" i="9" s="1"/>
  <c r="F25" i="9"/>
  <c r="G25" i="9" s="1"/>
  <c r="F23" i="9"/>
  <c r="G23" i="9" s="1"/>
  <c r="F22" i="9"/>
  <c r="G22" i="9" s="1"/>
  <c r="F21" i="9"/>
  <c r="G21" i="9" s="1"/>
  <c r="F20" i="9"/>
  <c r="G20" i="9" s="1"/>
  <c r="F19" i="9"/>
  <c r="G19" i="9" s="1"/>
  <c r="F18" i="9"/>
  <c r="G18" i="9" s="1"/>
  <c r="N18" i="9" s="1"/>
  <c r="F10" i="9"/>
  <c r="G10" i="9" s="1"/>
  <c r="N10" i="9" s="1"/>
  <c r="F9" i="9"/>
  <c r="G9" i="9" s="1"/>
  <c r="N9" i="9" s="1"/>
  <c r="F8" i="9"/>
  <c r="F7" i="9"/>
  <c r="F6" i="9"/>
  <c r="F5" i="9"/>
  <c r="F4" i="9"/>
  <c r="C4" i="9"/>
  <c r="G64" i="9" l="1"/>
  <c r="K125" i="9"/>
  <c r="G4" i="9"/>
  <c r="N47" i="9"/>
  <c r="M59" i="9"/>
  <c r="N59" i="9" s="1"/>
  <c r="L60" i="9"/>
  <c r="N60" i="9" s="1"/>
  <c r="N44" i="9"/>
  <c r="C125" i="9"/>
  <c r="G124" i="9"/>
  <c r="F61" i="9"/>
  <c r="G61" i="9" s="1"/>
  <c r="F99" i="9"/>
  <c r="G99" i="9" s="1"/>
  <c r="F120" i="9"/>
  <c r="G120" i="9" s="1"/>
  <c r="F32" i="9"/>
  <c r="G32" i="9" s="1"/>
  <c r="F57" i="9"/>
  <c r="G57" i="9" s="1"/>
  <c r="F29" i="9"/>
  <c r="G29" i="9" s="1"/>
  <c r="F72" i="9"/>
  <c r="G72" i="9" s="1"/>
  <c r="F56" i="9"/>
  <c r="G56" i="9" s="1"/>
  <c r="F45" i="9"/>
  <c r="G45" i="9" s="1"/>
  <c r="F84" i="9"/>
  <c r="F76" i="9"/>
  <c r="G76" i="9" s="1"/>
  <c r="F58" i="9"/>
  <c r="G58" i="9" s="1"/>
  <c r="F46" i="9"/>
  <c r="G46" i="9" s="1"/>
  <c r="F24" i="9"/>
  <c r="G24" i="9" s="1"/>
  <c r="F62" i="9"/>
  <c r="G62" i="9" s="1"/>
  <c r="F77" i="9"/>
  <c r="F55" i="9"/>
  <c r="G55" i="9" s="1"/>
  <c r="F63" i="9"/>
  <c r="G63" i="9" s="1"/>
  <c r="F78" i="9"/>
  <c r="F80" i="9"/>
  <c r="F96" i="9"/>
  <c r="G96" i="9" s="1"/>
  <c r="F97" i="9"/>
  <c r="G97" i="9" s="1"/>
  <c r="F98" i="9"/>
  <c r="G98" i="9" s="1"/>
  <c r="F119" i="9"/>
  <c r="G119" i="9" s="1"/>
  <c r="C17" i="7"/>
  <c r="G78" i="9" l="1"/>
  <c r="I78" i="9" s="1"/>
  <c r="N78" i="9" s="1"/>
  <c r="G80" i="9"/>
  <c r="I80" i="9" s="1"/>
  <c r="N80" i="9" s="1"/>
  <c r="G84" i="9"/>
  <c r="I84" i="9" s="1"/>
  <c r="N84" i="9" s="1"/>
  <c r="G77" i="9"/>
  <c r="I77" i="9" s="1"/>
  <c r="N77" i="9" s="1"/>
  <c r="F21" i="6"/>
  <c r="F27" i="8"/>
  <c r="F26" i="6" l="1"/>
  <c r="E15" i="5"/>
  <c r="F13" i="6"/>
  <c r="F14" i="6"/>
  <c r="N123" i="9"/>
  <c r="I12" i="7" l="1"/>
  <c r="F17" i="6"/>
  <c r="F29" i="8"/>
  <c r="F28" i="6" l="1"/>
  <c r="E28" i="8"/>
  <c r="H43" i="9"/>
  <c r="N43" i="9" s="1"/>
  <c r="D57" i="7"/>
  <c r="F16" i="7" l="1"/>
  <c r="F17" i="7" s="1"/>
  <c r="I18" i="7" s="1"/>
  <c r="C7" i="9" l="1"/>
  <c r="G7" i="9" s="1"/>
  <c r="C6" i="9"/>
  <c r="G6" i="9" s="1"/>
  <c r="C5" i="9"/>
  <c r="H42" i="9"/>
  <c r="N42" i="9" s="1"/>
  <c r="H110" i="9"/>
  <c r="N110" i="9" s="1"/>
  <c r="G5" i="9" l="1"/>
  <c r="N6" i="9"/>
  <c r="N7" i="9"/>
  <c r="H20" i="9"/>
  <c r="N20" i="9" s="1"/>
  <c r="H21" i="9"/>
  <c r="N21" i="9" s="1"/>
  <c r="E21" i="5"/>
  <c r="H108" i="9"/>
  <c r="N108" i="9" s="1"/>
  <c r="H62" i="9"/>
  <c r="N62" i="9" s="1"/>
  <c r="H32" i="9"/>
  <c r="N32" i="9" s="1"/>
  <c r="H70" i="9"/>
  <c r="N70" i="9" s="1"/>
  <c r="H121" i="9"/>
  <c r="N121" i="9" s="1"/>
  <c r="H41" i="9"/>
  <c r="N41" i="9" s="1"/>
  <c r="H109" i="9"/>
  <c r="N109" i="9" s="1"/>
  <c r="H54" i="9"/>
  <c r="N54" i="9" s="1"/>
  <c r="H45" i="9"/>
  <c r="N45" i="9" s="1"/>
  <c r="H61" i="9"/>
  <c r="N61" i="9" s="1"/>
  <c r="H96" i="9"/>
  <c r="N96" i="9" s="1"/>
  <c r="H69" i="9"/>
  <c r="N69" i="9" s="1"/>
  <c r="H19" i="9"/>
  <c r="N19" i="9" s="1"/>
  <c r="E24" i="5"/>
  <c r="C8" i="9"/>
  <c r="G8" i="9" s="1"/>
  <c r="N8" i="9" s="1"/>
  <c r="G125" i="9" l="1"/>
  <c r="C37" i="9"/>
  <c r="C67" i="9" s="1"/>
  <c r="E18" i="8"/>
  <c r="I125" i="9"/>
  <c r="H22" i="9"/>
  <c r="N22" i="9" s="1"/>
  <c r="F125" i="9"/>
  <c r="H55" i="9"/>
  <c r="N55" i="9" s="1"/>
  <c r="H28" i="9"/>
  <c r="N28" i="9" s="1"/>
  <c r="H107" i="9"/>
  <c r="N107" i="9" s="1"/>
  <c r="H71" i="9"/>
  <c r="N71" i="9" s="1"/>
  <c r="H99" i="9"/>
  <c r="N99" i="9" s="1"/>
  <c r="H82" i="9"/>
  <c r="N82" i="9" s="1"/>
  <c r="H122" i="9"/>
  <c r="N122" i="9" s="1"/>
  <c r="H85" i="9"/>
  <c r="N85" i="9" s="1"/>
  <c r="H63" i="9"/>
  <c r="N63" i="9" s="1"/>
  <c r="H95" i="9"/>
  <c r="N95" i="9" s="1"/>
  <c r="H30" i="9"/>
  <c r="N30" i="9" s="1"/>
  <c r="H29" i="9"/>
  <c r="N29" i="9" s="1"/>
  <c r="H25" i="9"/>
  <c r="N25" i="9" s="1"/>
  <c r="H24" i="9"/>
  <c r="N24" i="9" s="1"/>
  <c r="H57" i="9"/>
  <c r="N57" i="9" s="1"/>
  <c r="H64" i="9"/>
  <c r="N64" i="9" s="1"/>
  <c r="H97" i="9"/>
  <c r="N97" i="9" s="1"/>
  <c r="H76" i="9"/>
  <c r="N76" i="9" s="1"/>
  <c r="H58" i="9"/>
  <c r="N58" i="9" s="1"/>
  <c r="H56" i="9"/>
  <c r="N56" i="9" s="1"/>
  <c r="H92" i="9"/>
  <c r="N92" i="9" s="1"/>
  <c r="H40" i="9"/>
  <c r="N40" i="9" s="1"/>
  <c r="H72" i="9"/>
  <c r="N72" i="9" s="1"/>
  <c r="H119" i="9"/>
  <c r="N119" i="9" s="1"/>
  <c r="H111" i="9"/>
  <c r="N111" i="9" s="1"/>
  <c r="H46" i="9"/>
  <c r="N46" i="9" s="1"/>
  <c r="H90" i="9"/>
  <c r="N90" i="9" s="1"/>
  <c r="H98" i="9"/>
  <c r="N98" i="9" s="1"/>
  <c r="H120" i="9"/>
  <c r="N120" i="9" s="1"/>
  <c r="H112" i="9"/>
  <c r="N112" i="9" s="1"/>
  <c r="H83" i="9"/>
  <c r="N83" i="9" s="1"/>
  <c r="E28" i="5"/>
  <c r="H23" i="9"/>
  <c r="N23" i="9" s="1"/>
  <c r="E30" i="5"/>
  <c r="H31" i="9"/>
  <c r="N31" i="9" s="1"/>
  <c r="M125" i="9"/>
  <c r="E25" i="8" s="1"/>
  <c r="L125" i="9"/>
  <c r="E24" i="8" s="1"/>
  <c r="E32" i="5" l="1"/>
  <c r="H39" i="9"/>
  <c r="N39" i="9" s="1"/>
  <c r="E17" i="8"/>
  <c r="E27" i="8"/>
  <c r="E16" i="8"/>
  <c r="E125" i="9" l="1"/>
  <c r="N124" i="9"/>
  <c r="D125" i="9" l="1"/>
  <c r="E126" i="9" s="1"/>
  <c r="N125" i="9" l="1"/>
  <c r="H125" i="9"/>
  <c r="E15" i="8" s="1"/>
  <c r="E20" i="8" s="1"/>
  <c r="E29" i="8" l="1"/>
  <c r="N126" i="9"/>
  <c r="N127" i="9" s="1"/>
</calcChain>
</file>

<file path=xl/sharedStrings.xml><?xml version="1.0" encoding="utf-8"?>
<sst xmlns="http://schemas.openxmlformats.org/spreadsheetml/2006/main" count="2868" uniqueCount="395">
  <si>
    <t>Cuenta</t>
  </si>
  <si>
    <t>Moneda</t>
  </si>
  <si>
    <t>ACTIVO</t>
  </si>
  <si>
    <t>TOTAL</t>
  </si>
  <si>
    <t>Concepto</t>
  </si>
  <si>
    <t>Total</t>
  </si>
  <si>
    <t>Presidente</t>
  </si>
  <si>
    <t>RESULTADOS</t>
  </si>
  <si>
    <t>Intereses</t>
  </si>
  <si>
    <t>INGRESOS</t>
  </si>
  <si>
    <t>EGRESOS</t>
  </si>
  <si>
    <t>CONCEPTO</t>
  </si>
  <si>
    <t>CUENTAS</t>
  </si>
  <si>
    <t>Contadora</t>
  </si>
  <si>
    <t>Diferencia de Cambio</t>
  </si>
  <si>
    <t>TOTAL INGRESOS</t>
  </si>
  <si>
    <t>TOTAL EGRESOS</t>
  </si>
  <si>
    <t>Monto</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</si>
  <si>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</si>
  <si>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</si>
  <si>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</si>
  <si>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</si>
  <si>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</si>
  <si>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</si>
  <si>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</si>
  <si>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</si>
  <si>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</si>
  <si>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Rescates</t>
  </si>
  <si>
    <t>Suscripciones</t>
  </si>
  <si>
    <t>ESTADO DE VARIACION DEL ACTIVO NETO</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</si>
  <si>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</si>
  <si>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</si>
  <si>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</si>
  <si>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</si>
  <si>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</si>
  <si>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</si>
  <si>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</si>
  <si>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</si>
  <si>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</si>
  <si>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</si>
  <si>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</si>
  <si>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</si>
  <si>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</si>
  <si>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</si>
  <si>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</si>
  <si>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</si>
  <si>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</si>
  <si>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</si>
  <si>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</si>
  <si>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Instrumento</t>
  </si>
  <si>
    <t>Emisor</t>
  </si>
  <si>
    <t>Sector</t>
  </si>
  <si>
    <t>Pais</t>
  </si>
  <si>
    <t>Fecha de Compra</t>
  </si>
  <si>
    <t>Fecha de Vencimiento</t>
  </si>
  <si>
    <t>Valor de Compra</t>
  </si>
  <si>
    <t>Valor Contable</t>
  </si>
  <si>
    <t>Valor nominal</t>
  </si>
  <si>
    <t>Tasa de Interes</t>
  </si>
  <si>
    <t>% De las Inversiones con relacion al Activo del Fondo</t>
  </si>
  <si>
    <t>Mínimo</t>
  </si>
  <si>
    <t>Máximo</t>
  </si>
  <si>
    <t>Hasta 100%</t>
  </si>
  <si>
    <t>Hasta 30%</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</si>
  <si>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</si>
  <si>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Shirley Vichini</t>
  </si>
  <si>
    <t>El rubro disponibilidades está compuesto por saldos en cuentas bancarias e instrumentos de alta liquidez de contratos pactados de disponibilidad inmediata. A continuación se detalla la composición:</t>
  </si>
  <si>
    <t>A continuación se detalla la composición</t>
  </si>
  <si>
    <t>Comisión por Administracion</t>
  </si>
  <si>
    <t>Actividades de Financiación</t>
  </si>
  <si>
    <t>(Continuación)</t>
  </si>
  <si>
    <t>REF.</t>
  </si>
  <si>
    <t>Índice</t>
  </si>
  <si>
    <t>(Nota 4.1)</t>
  </si>
  <si>
    <t>Inversiones</t>
  </si>
  <si>
    <t>(Nota 4.2)</t>
  </si>
  <si>
    <t>Acreedores por Operaciones</t>
  </si>
  <si>
    <t xml:space="preserve"> (Nota 4.3)</t>
  </si>
  <si>
    <t>Comisiones a pagar a la Administradora</t>
  </si>
  <si>
    <t>Resultados por Tenencia de Inversiones</t>
  </si>
  <si>
    <t>Otros Ingresos</t>
  </si>
  <si>
    <t>(Nota 4.6)</t>
  </si>
  <si>
    <t>Otros Egresos</t>
  </si>
  <si>
    <t>ESTADO DE FLUJOS DE EFECTIVO</t>
  </si>
  <si>
    <t>Estado de Ingresos y Egresos</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</si>
  <si>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</si>
  <si>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</si>
  <si>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Tipo de instrumento</t>
  </si>
  <si>
    <t>El Fondo tendrá como política que, al menos, el 10% de sus activos serán activos de alta liquidez, para efectos de cumplir con sus obligaciones y el pago de rescates de cuotas.</t>
  </si>
  <si>
    <t>Los Estados Financieros se expresan en guaraníes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</si>
  <si>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Para la preparación del estado de flujos de efectivo se consideraron dentro del concepto de efectivo los saldos de disponibilidades en cuentas bancarias que son usados por el Fondo Mutuo en la gestión de sus compromisos de corto plazo.</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</si>
  <si>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</si>
  <si>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Firmados digitalmente por:</t>
  </si>
  <si>
    <t>Firmado digitalmente por:</t>
  </si>
  <si>
    <t>Las 8 notas que se acompañan forman parte integrante de los Estados Financieros</t>
  </si>
  <si>
    <t>Flujo neto de efectivo utilizado en actividades operativas</t>
  </si>
  <si>
    <t>Flujo neto de efectivo generado por actividades  de financiación</t>
  </si>
  <si>
    <t>Las 8 notas que se acompañan forman parte integrante de los estados financieros</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</si>
  <si>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</si>
  <si>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El Fondo Mutuo realiza sus operaciones de acuerdo a los límites expuestos en la siguiente tabla que se establecen sobre el Activo Total del Fondo Mutuo:</t>
  </si>
  <si>
    <t>Descripción</t>
  </si>
  <si>
    <t>***  I  : Cuenta Imputable</t>
  </si>
  <si>
    <t>***  NI : Cuenta No Imputable</t>
  </si>
  <si>
    <t>Clasificacion</t>
  </si>
  <si>
    <t>Para los EEFF</t>
  </si>
  <si>
    <t>Código Cuenta</t>
  </si>
  <si>
    <t>***</t>
  </si>
  <si>
    <t>GS</t>
  </si>
  <si>
    <t>NI</t>
  </si>
  <si>
    <t>I</t>
  </si>
  <si>
    <t>PASIVO</t>
  </si>
  <si>
    <t>PN</t>
  </si>
  <si>
    <t>EGRESO</t>
  </si>
  <si>
    <t>INGRESO</t>
  </si>
  <si>
    <t>Control</t>
  </si>
  <si>
    <t>(Nota 4.5)</t>
  </si>
  <si>
    <t>HOJA DE TRABAJO</t>
  </si>
  <si>
    <t>BALANCE Y RESULTADOS</t>
  </si>
  <si>
    <t>ELIMINACIONES</t>
  </si>
  <si>
    <t>VARIACIÓN</t>
  </si>
  <si>
    <t>ACTIVIDADES OPERATIVAS</t>
  </si>
  <si>
    <t>ACTIVIDADES DE FINANCIACION</t>
  </si>
  <si>
    <t>DEBITOS</t>
  </si>
  <si>
    <t>CRÉDITOS</t>
  </si>
  <si>
    <t>DEBITOS (CRÉDITOS)</t>
  </si>
  <si>
    <t>(Aumento) Disminución Deudores por operaciones</t>
  </si>
  <si>
    <t>(Aumento) Disminución intereses a cobrar</t>
  </si>
  <si>
    <t>Aumento (Disminución) en Acreedores por operaciones</t>
  </si>
  <si>
    <t>Aumento (Disminución) en Otros Pasivos</t>
  </si>
  <si>
    <t>RESCATES</t>
  </si>
  <si>
    <t>SUSCRIPCIONES</t>
  </si>
  <si>
    <t>Resultado del Ejercicio</t>
  </si>
  <si>
    <t>Totales</t>
  </si>
  <si>
    <t>Activo Neto</t>
  </si>
  <si>
    <t>Flujos de Efectivo</t>
  </si>
  <si>
    <t>Variación del Activo Neto</t>
  </si>
  <si>
    <t>Notas a los Estados Financieros (Nota 1 a Nota 3.5)</t>
  </si>
  <si>
    <t>Notas a los Estados Financieros (Nota 3.6 a Nota 8)</t>
  </si>
  <si>
    <t>Disponibilidades</t>
  </si>
  <si>
    <t>Comisión de Corretaje</t>
  </si>
  <si>
    <t>APORTANTES</t>
  </si>
  <si>
    <t>% De las Inversiones según Reglam. Interno</t>
  </si>
  <si>
    <t>A continuación se detalla la composición:</t>
  </si>
  <si>
    <t>N° DE PARTICIPES (*)</t>
  </si>
  <si>
    <t>% De las Inversiones por Grupo Economico (dato no auditado)</t>
  </si>
  <si>
    <t xml:space="preserve">A continuación se expone la informacion respecto a los instrumentos adquiridos     
</t>
  </si>
  <si>
    <t>Al 31 de diciembre de 2021:</t>
  </si>
  <si>
    <t>RESULTADO DEL PERÍODO</t>
  </si>
  <si>
    <t>Saldo al inicio del período</t>
  </si>
  <si>
    <t>Movimientos del Período</t>
  </si>
  <si>
    <t>Resultado del Período</t>
  </si>
  <si>
    <t>Saldo al final del Período</t>
  </si>
  <si>
    <t>Efectivo al comienzo del período</t>
  </si>
  <si>
    <t>Saldo final de efectivo al final del período</t>
  </si>
  <si>
    <t>FONDO MUTUO AVALON RENTA FIJA GUARANIES</t>
  </si>
  <si>
    <t>AVALON ADMINISTRADORA DE FONDOS PATRIMONIALES DE INVERSIÓN S.A.                                                                                                                FONDO MUTUO AVALON RENTA FIJA GUARANIES</t>
  </si>
  <si>
    <t>Las inversiones del Fondo Mutuo se harán y mantendrán, exclusivamente, en la moneda local Guaraníes.</t>
  </si>
  <si>
    <t>FONDO MUTUO AVALON RENTA FIJA GS</t>
  </si>
  <si>
    <t>Balance General - Moneda Local</t>
  </si>
  <si>
    <t>ACTIVO CORRIENTE</t>
  </si>
  <si>
    <t>DISPONIBILIDADES</t>
  </si>
  <si>
    <t>Bancos</t>
  </si>
  <si>
    <t>Bancos Locales</t>
  </si>
  <si>
    <t>Banco Continental Cta Cte 01-689790-06</t>
  </si>
  <si>
    <t>Banco Continental CA Nº 01-00134788-05</t>
  </si>
  <si>
    <t>INVERSIONES TEMPORARIAS</t>
  </si>
  <si>
    <t>Títulos Renta Fija</t>
  </si>
  <si>
    <t>Emitidos por el Estado y Entidades Públi</t>
  </si>
  <si>
    <t>Bonos Publicos</t>
  </si>
  <si>
    <t>Bonos Públicos Gs</t>
  </si>
  <si>
    <t>Letras de Regulacion Monetaria (BCP)</t>
  </si>
  <si>
    <t>Letras de Regulacion Monetaria (BCP) GS</t>
  </si>
  <si>
    <t>Emitidos por el Sector Financiero</t>
  </si>
  <si>
    <t>CDA</t>
  </si>
  <si>
    <t>CDA - Gs</t>
  </si>
  <si>
    <t>Emitidos por Entidades del Sector Privad</t>
  </si>
  <si>
    <t>Bonos Corporativos</t>
  </si>
  <si>
    <t>Bonos Corporativos - Gs</t>
  </si>
  <si>
    <t>PASIVO CORRIENTE</t>
  </si>
  <si>
    <t>DEUDAS VIGENTES</t>
  </si>
  <si>
    <t>Acreedores por intermediación</t>
  </si>
  <si>
    <t>Operaciones a Liquidar - Local</t>
  </si>
  <si>
    <t>Operaciones a Liquidar - GS</t>
  </si>
  <si>
    <t>Proveedores de Bienes y/o Servicios</t>
  </si>
  <si>
    <t>Proveedores de Bienes y/o Servicios Gs</t>
  </si>
  <si>
    <t>PATRIMONIO NETO</t>
  </si>
  <si>
    <t>CAPITAL</t>
  </si>
  <si>
    <t>Capital</t>
  </si>
  <si>
    <t>(-) Rescates</t>
  </si>
  <si>
    <t>Resultados</t>
  </si>
  <si>
    <t>INGRESOS OPERATIVOS</t>
  </si>
  <si>
    <t>Ingresos y rentas de cartera propia</t>
  </si>
  <si>
    <t>Ingresos por Devengados de cartera propi</t>
  </si>
  <si>
    <t>Por diferencia de valor de títulos valor</t>
  </si>
  <si>
    <t>Primas por valor de compra</t>
  </si>
  <si>
    <t>Prima por valor de venta</t>
  </si>
  <si>
    <t>CDA - Gs VINCULADAS</t>
  </si>
  <si>
    <t>Bonos Públicos Gs - VINCULADAS</t>
  </si>
  <si>
    <t>INGRESOS FINANCIEROS</t>
  </si>
  <si>
    <t>Intereses cobrados</t>
  </si>
  <si>
    <t>Intereses Cobrados</t>
  </si>
  <si>
    <t>EGRESOS OPERATIVOS</t>
  </si>
  <si>
    <t>GASTOS DE OPERACIÓN</t>
  </si>
  <si>
    <t>Gastos por comisiones y servicios</t>
  </si>
  <si>
    <t>Comisiones Pagadas</t>
  </si>
  <si>
    <t>Comisiones Pagadas a la Administradora</t>
  </si>
  <si>
    <t>EGRESOS FISCALES</t>
  </si>
  <si>
    <t>Egresos Fiscales</t>
  </si>
  <si>
    <t>Gastos Fiscales</t>
  </si>
  <si>
    <t>IVA Costo</t>
  </si>
  <si>
    <t>TOTAL ACTIVO</t>
  </si>
  <si>
    <t>CHECK</t>
  </si>
  <si>
    <t>Presentado en forma comparativa con el ejercicio económico anterior finalizado el 31 de diciembre de 2021</t>
  </si>
  <si>
    <t xml:space="preserve">El FONDO MUTUO AVALON RENTA FIJA GUARANIES  (de aquí en adelante indistintamente  "Fondo Mutuo ", o "el Fondo ") es un fondo mutuo de inversión en instrumentos de renta fija, administrado por Avalon Administradora de Fondos Patrimoniales de Inversión S.A. </t>
  </si>
  <si>
    <t>Los fondos mutuos son instrumentos de inversión, que se caracterizan por reunir los aportes de distintas personas, físicas o jurídicas, denominadas cuotapartistas o CUOTAPARTISTAS, con el objetivo de invertir tales aportes en instrumentos financieros de oferta pública admitidos por la Ley N° 5.452 “Que regula los Fondos Patrimoniales de Inversión” y sus reglamentaciones. Estos aportes o cuotas son administrados por  Avalon Administradora de Fondos Patrimoniales S.A., por cuenta y orden de los CUOTAPARTISTAS.</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</si>
  <si>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</si>
  <si>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El fondo se encuentra inscripto en los registros de la Comisión Nacional de Valores según Resolución CNV N° 7E/22 de fecha 02 de febrero de 2.022 con Certificado de Registro N° 013_03022022 de fecha 03 de febrero de 2.022 .</t>
  </si>
  <si>
    <t>De acuerdo con el Reglamento Interno aprobado por la CNV, el Fondo invertirá sus activos en títulos valores negociables de renta fija, públicos o privados, en promedio de corto y mediano plazo, emitidos en el mercado local.</t>
  </si>
  <si>
    <t xml:space="preserve">Se entiende que “valores negociables de renta fija” se refiere a aquellos títulos que otorgan a quien los posee, el derecho de recibir un interés o rendimiento predeterminado de acuerdo a una variable específica, durante un plazo preestablecido.
</t>
  </si>
  <si>
    <t>1) Títulos emitidos o garantizados bajo ley local o internacional por el gobierno paraguayo, letras, bonos y otros títulos que fuesen emitidos por el BCP;</t>
  </si>
  <si>
    <t>2) Títulos emitidos por bancos o entidades financieras nacionales o internacionales establecidas legalmente en el país con una calificación en escala local de A y superiores;</t>
  </si>
  <si>
    <t>Hasta 70%</t>
  </si>
  <si>
    <t>3) Títulos emitidos por bancos o entidades financieras nacionales o internacionales establecidas legalmente en el país con una calificación en escala local entre A y BBB;</t>
  </si>
  <si>
    <t>Hasta 40%</t>
  </si>
  <si>
    <t>5) Títulos de renta fija inscritos en la CNV, emitidos por sociedades nacionales, privadas con una calificación en escala local entre A- y BBB;</t>
  </si>
  <si>
    <t>Hasta 20%</t>
  </si>
  <si>
    <t>Hasta 10%</t>
  </si>
  <si>
    <t>6) Títulos de renta fija cuya emisión haya sido inscripta en la CNV emitidos por las Gobernaciones, municipalidades y otras entidades púbicas autónomas y descentralizadas del Estado, con calificación de riesgo local BBB o superior;</t>
  </si>
  <si>
    <t>8) Títulos de deuda que sean emitidos o garantizados a través de negocios fiduciarios regidos por la Ley 921 96 con una calificación en escala local de A o superiores;</t>
  </si>
  <si>
    <t>9) Otros valores de inversión que determine la CNV por normas de carácter general, y aquellas que determine la CNV con posterioridad a este documento;</t>
  </si>
  <si>
    <t>El beneficio que la inversión en el Fondo reporte a los Cuotapartistas será el incremento que se produzca en el valor de la cuota de participación como consecuencia de las variaciones experimentadas por el patrimonio del Fondo</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</si>
  <si>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</si>
  <si>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 El importe correspondiente a la comisión por administración registrado durante el periodo constituye un gasto asumido por el Fondo Mutuo, en concepto de los servicios prestados por la Sociedad Administradora y equivale a la tasa 3,00 % anual IVA incluido calculado en forma diaria sobre el valor del patrimonio neto del Fondo Mutuo del día (luego de debitadas las cargas de las operaciones del día) (“Comisión de Administración”)</t>
  </si>
  <si>
    <t>N/A</t>
  </si>
  <si>
    <t>MINISTERIO DE HACIENDA</t>
  </si>
  <si>
    <t>PUBLICO</t>
  </si>
  <si>
    <t>PARAGUAY</t>
  </si>
  <si>
    <t>GUARANIES</t>
  </si>
  <si>
    <t>BANCO NACIONAL DE FOMENTO</t>
  </si>
  <si>
    <t>FINANCIERO</t>
  </si>
  <si>
    <t>LETRAS DE REGULACION MONETARIA</t>
  </si>
  <si>
    <t>BANCO CENTRAL DEL PARAGUAY</t>
  </si>
  <si>
    <t xml:space="preserve"> </t>
  </si>
  <si>
    <t>Resultado por Venta de CDA - Gs VINCULADAS</t>
  </si>
  <si>
    <t>Resultado por Venta de Bonos Públicos Gs - VINCULADAS</t>
  </si>
  <si>
    <t>IVA Costo  s/ Comisiones Pagadas a la Administradora</t>
  </si>
  <si>
    <t>(Nota 3.7)</t>
  </si>
  <si>
    <t>Dario Brugiati</t>
  </si>
  <si>
    <t>Banco Rio CA Nº 08-25-00580940-07</t>
  </si>
  <si>
    <t>CRÉDITOS VIGENTES</t>
  </si>
  <si>
    <t>Documentos y cuentas por cobrar</t>
  </si>
  <si>
    <t>Operacion a Liquidar</t>
  </si>
  <si>
    <t>Operacion a Liquidar GS</t>
  </si>
  <si>
    <t>Otros gastos operativos</t>
  </si>
  <si>
    <t>Dif de Precios por Valor de Venta</t>
  </si>
  <si>
    <t>CDA Gs - VINCULADAS</t>
  </si>
  <si>
    <t>TOTAL PASIVO- PN</t>
  </si>
  <si>
    <t>(En guaraníes)</t>
  </si>
  <si>
    <r>
      <rPr>
        <b/>
        <sz val="12"/>
        <color theme="1"/>
        <rFont val="Outfit"/>
      </rPr>
      <t>Bolsa de Valores y Productos de Asunción S.A.:</t>
    </r>
    <r>
      <rPr>
        <sz val="12"/>
        <color theme="1"/>
        <rFont val="Outfit"/>
      </rPr>
      <t xml:space="preserve"> Fue Constituida por decreto del poder Ejecutivo N° 38.088 de fecha 20 de marzo de 1987, inscripta en el registro publico de comercio en el Año 1978</t>
    </r>
  </si>
  <si>
    <r>
      <rPr>
        <b/>
        <sz val="12"/>
        <color theme="1"/>
        <rFont val="Outfit"/>
      </rPr>
      <t xml:space="preserve">Avalon Casa de Bolsa S.A.: </t>
    </r>
    <r>
      <rPr>
        <sz val="12"/>
        <color theme="1"/>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</si>
  <si>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color theme="1"/>
        <rFont val="Outfit"/>
      </rPr>
      <t>Banco Central del Paraguay.:</t>
    </r>
    <r>
      <rPr>
        <sz val="12"/>
        <color theme="1"/>
        <rFont val="Outfit"/>
      </rPr>
      <t xml:space="preserve">  Regido por la Ley N° 489/95  Orgánica del Banco Central del Paraguay y la Ley 6.104/2018 que modifica y amplia la Ley 489/95</t>
    </r>
  </si>
  <si>
    <r>
      <rPr>
        <b/>
        <sz val="12"/>
        <color theme="1"/>
        <rFont val="Outfit"/>
      </rPr>
      <t>Títulos Físicos (de ser adquiridos)</t>
    </r>
    <r>
      <rPr>
        <sz val="12"/>
        <color theme="1"/>
        <rFont val="Outfit"/>
      </rPr>
      <t>: Serán Custodiados en la bóveda de Avalon Casa de Bolsa S.A., de acuerdo a los procedimientos de seguridad y control de la mencionada entidad.</t>
    </r>
  </si>
  <si>
    <r>
      <rPr>
        <b/>
        <sz val="12"/>
        <color theme="1"/>
        <rFont val="Outfit"/>
      </rPr>
      <t>Títulos Desmaterializados (de ser adquiridos):</t>
    </r>
    <r>
      <rPr>
        <sz val="12"/>
        <color theme="1"/>
        <rFont val="Outfit"/>
      </rPr>
      <t xml:space="preserve"> Serán Custodiados por la Bolsa de Valores y Productos  de Asunción S.A. (BVPASA) bajo la cuenta corriente creada en dicha entidad y en el Banco Central del Paraguay para los bonos soberanos y letras de regulacion monetaria, que es la depositaria electrónica de Valores de la Republica del Paraguay.</t>
    </r>
  </si>
  <si>
    <r>
      <rPr>
        <b/>
        <sz val="12"/>
        <rFont val="Outfit"/>
      </rPr>
      <t xml:space="preserve">a. Títulos de deudas: </t>
    </r>
    <r>
      <rPr>
        <sz val="12"/>
        <rFont val="Outfit"/>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</si>
  <si>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Outfit"/>
      </rPr>
      <t xml:space="preserve">b. Operaciones de Reporto: </t>
    </r>
    <r>
      <rPr>
        <sz val="12"/>
        <rFont val="Outfit"/>
      </rPr>
      <t>Las operaciones de reporto son registradas a su costo de adquisición mas las primas por diferencia de precios devengadas a cobrar. Las primas generadas por estas operaciones son registradas en resultados conforme se devengan</t>
    </r>
  </si>
  <si>
    <r>
      <rPr>
        <b/>
        <sz val="12"/>
        <color theme="1"/>
        <rFont val="Outfit"/>
      </rPr>
      <t xml:space="preserve">a. Ingresos : </t>
    </r>
    <r>
      <rPr>
        <sz val="12"/>
        <color theme="1"/>
        <rFont val="Outfit"/>
      </rPr>
      <t>Los Intereses sobre títulos y otros valores, así como las primas por diferencia de precios  generados durante el ejercicio son registrados como conforme se devengan.</t>
    </r>
  </si>
  <si>
    <r>
      <t xml:space="preserve">b. Egresos: </t>
    </r>
    <r>
      <rPr>
        <sz val="12"/>
        <color theme="1"/>
        <rFont val="Outfit"/>
      </rPr>
      <t>Los gastos se reconocen en el estado de resultado de acuerdo al criterio de lo devengado, cuando ha surgido un decremento en los beneficios económicos futuros, relacionados con una disminución  en los activos o un incremento en los pasivos</t>
    </r>
  </si>
  <si>
    <t>4) Títulos de renta fija inscritos en la CNV, emitidos por sociedades nacionales, privadas con una calificación en escala local de A y superiores;</t>
  </si>
  <si>
    <t>7) Operaciones bursátiles de compra con compromiso de venta con instrumentos desmaterializados custodiados en bolsa El plazo máximo será de 180 días;</t>
  </si>
  <si>
    <t>10) Cuotas partes de fondos mutuos o de inversión y otros valores de inversión, según determine la CNV de acuerdo a lo previsto en los respectivos reglamentos internos de los fondos;</t>
  </si>
  <si>
    <t>Resultado por Venta CDA Gs - VINCULADAS</t>
  </si>
  <si>
    <t>A continuación, información estadística mensual de la posición del Fondo Mutuo durante el ejercicio 2022</t>
  </si>
  <si>
    <t>Resultado por Venta de Bonos Corporativos - Gs</t>
  </si>
  <si>
    <t>Resultado por Venta de CDA - Gs</t>
  </si>
  <si>
    <t>Resultado por Venta de Bonos Públicos Gs</t>
  </si>
  <si>
    <t>AGENCIA FINANCIERA DE DESARROLLO</t>
  </si>
  <si>
    <t>CDA GS</t>
  </si>
  <si>
    <t>BANCO REGIONAL SAECA</t>
  </si>
  <si>
    <t>FINANCIERA PARAGUAYO JAPONESA</t>
  </si>
  <si>
    <t>TU FINANCIERA</t>
  </si>
  <si>
    <t>BANCO RIO S.A.E.C.A</t>
  </si>
  <si>
    <t>FIC S.A. DE FINANZAS</t>
  </si>
  <si>
    <t>SUDAMERIS BANK S.A.E.C.A.</t>
  </si>
  <si>
    <t>Operaciones a Liquidar</t>
  </si>
  <si>
    <r>
      <t xml:space="preserve">FONDO MUTUO AVALON RENTA FIJA GUARANIES
</t>
    </r>
    <r>
      <rPr>
        <b/>
        <sz val="16"/>
        <color theme="0"/>
        <rFont val="Outfit"/>
      </rPr>
      <t>Administrado por: Avalon Administradora de Fondos Patrimoniales 
de Inversión S.A.</t>
    </r>
  </si>
  <si>
    <t>NOTA 1.      INFORMACIÓN BÁSICA DEL FONDO MUTUO RF CASH PYG</t>
  </si>
  <si>
    <t xml:space="preserve">1.1                      Naturaleza Jurídica y Características </t>
  </si>
  <si>
    <t>1.2                     Autorización de Funcionamiento</t>
  </si>
  <si>
    <t>1.3                     Políticas de inversión, diversificación de las inversiones,  liquidez y  endeudamiento</t>
  </si>
  <si>
    <t>NOTA 2.     INFORMACION SOBRE LA ADMINISTRADORA</t>
  </si>
  <si>
    <t>2.1                     Razón social de la Administradora</t>
  </si>
  <si>
    <t>2.2                   Entidad encargada de la custodia de títulos</t>
  </si>
  <si>
    <t>NOTA 3.    CRITERIOS CONTABLES APLICADOS</t>
  </si>
  <si>
    <t>3.1                     Bases de preparación de los estados contables</t>
  </si>
  <si>
    <t>3.2                    Periodo</t>
  </si>
  <si>
    <t>3.3                    Valorización de Inversiones</t>
  </si>
  <si>
    <t>3.4                   Reconocimiento de los Ingresos y de los gastos</t>
  </si>
  <si>
    <t>3.5                   Tipos de cambio utilizado para convertir a moneda nacional los saldos en moneda extranjera</t>
  </si>
  <si>
    <t>3.6                    Efectivo y equivalente de efectivo</t>
  </si>
  <si>
    <t>NOTA 5.     IMPUESTO A LA RENTA</t>
  </si>
  <si>
    <t>NOTA 6      CONTINGENCIA</t>
  </si>
  <si>
    <t>NOTA 7      OTROS ASUNTOS RELEVANTES</t>
  </si>
  <si>
    <t>NOTA 8.    HECHOS POSTERIORES</t>
  </si>
  <si>
    <t xml:space="preserve">4.6                  Otros Ingresos </t>
  </si>
  <si>
    <t>4.5                    Resultados por Tenencia de Inversiones</t>
  </si>
  <si>
    <t>4.4                    Comisiones a pagar a la Administradora</t>
  </si>
  <si>
    <t>4.3                   Acreedores por Operaciones</t>
  </si>
  <si>
    <t>4.2                   Inversiones</t>
  </si>
  <si>
    <t>4.1                     Disponibilidades</t>
  </si>
  <si>
    <t>NOTA 4.      COMPOSICION DE CUENTAS</t>
  </si>
  <si>
    <t>3.9                     Valoración de cuotas</t>
  </si>
  <si>
    <t>3.8                   Información estadística</t>
  </si>
  <si>
    <t>3.7                    Gastos Operacionales y Comisión de la Sociedad Administradora:</t>
  </si>
  <si>
    <t>NOTA 3.      CRITERIOS CONTABLES APLICADOS</t>
  </si>
  <si>
    <t xml:space="preserve">Así mismo, la Sociedad Administradora está facultada a realizar operaciones de reporto la elegibilidad de los títulos para este tipo de operaciones estarán conforme al artículo 1 capítulo 6 del título 19 del Reglamento General de Mercado de Valores.  Estas operaciones tienen como plazo máximo 180 días y hasta el  30% del patrimonio del fondo.
</t>
  </si>
  <si>
    <t>Variacion del Activo Neto</t>
  </si>
  <si>
    <t>Nota 1 a Nota 3.5</t>
  </si>
  <si>
    <t>Nota 3.6 a Nota 8</t>
  </si>
  <si>
    <t>COMERCIAL</t>
  </si>
  <si>
    <t>Del   01/01/2022   al   30/09/2022</t>
  </si>
  <si>
    <t>Otras cuentas por cobrar</t>
  </si>
  <si>
    <t>Otras cuentas por cobrar - Gs.</t>
  </si>
  <si>
    <t>Bonos Financieros</t>
  </si>
  <si>
    <t>Bonos Financieros - Gs</t>
  </si>
  <si>
    <t>Operaciones de Reporto</t>
  </si>
  <si>
    <t>Valores recibidos por Reporto</t>
  </si>
  <si>
    <t>Bonos Corporativos - Reporto GS</t>
  </si>
  <si>
    <t>CDA - Reporto GS</t>
  </si>
  <si>
    <t>PROVISIONES</t>
  </si>
  <si>
    <t>Obligaciones Fiscales</t>
  </si>
  <si>
    <t>IVA a Pagar</t>
  </si>
  <si>
    <t>Bonos Corporativos - Reporto Gs</t>
  </si>
  <si>
    <t>Bonos Publicos - Repo Gs</t>
  </si>
  <si>
    <t>Bonos Subordinados - Gs</t>
  </si>
  <si>
    <t>CDAs - Reporto GS</t>
  </si>
  <si>
    <t>Bonos Publicos - Reporto GS</t>
  </si>
  <si>
    <t>OTROS INGRESOS NO OPERATIVOS</t>
  </si>
  <si>
    <t>Otros Ingresos no Operativos</t>
  </si>
  <si>
    <t>Ingresos extraordinarios</t>
  </si>
  <si>
    <t>Bonos Corporativos - Repo Gs</t>
  </si>
  <si>
    <t>CDAs Repo - Gs</t>
  </si>
  <si>
    <t>RESULTADO DEL EJERCICIO (+) Utilidad (-) Pérdida : 2.276.022.780</t>
  </si>
  <si>
    <t>Intereses a Cobrar</t>
  </si>
  <si>
    <t>Estados Financieros correspondientes al periodo comprendido entre el 01 de Enero 2022 al 30 de Setiembre de 2022</t>
  </si>
  <si>
    <t>CORRESPONDIENTE AL 30 DE SETIEMBRE DE 2.022 CON CIFRAS COMPARATIVAS AL 31 DE DICIEMBRE DE  2.021</t>
  </si>
  <si>
    <t>Acreedores Fiscales</t>
  </si>
  <si>
    <t>CORRESPONDIENTE AL 30 DE SETIEMBRE DE 2.022 CON CIFRAS COMPARATIVAS AL 30 DE SETIEMBRE DE  2.021</t>
  </si>
  <si>
    <t>TOTAL ACTIVO NETO
AL 30/09/2021</t>
  </si>
  <si>
    <t>TOTAL ACTIVO NETO
AL 30/09/2022</t>
  </si>
  <si>
    <t>TOTAL PASIVO-</t>
  </si>
  <si>
    <t>Quedan en saldo los importes ya cobrados</t>
  </si>
  <si>
    <t>VERIFICAR PLANILLA, EL CUPON COBRADO ES MAS DEL INTERES DEVENGADO</t>
  </si>
  <si>
    <t>QUEDA CON EL MISMO SALDO, NO TIENE CUPONES</t>
  </si>
  <si>
    <t>Queda la diferencia entre lo devengado y el titulo aun con saldo (intereses) porque no cobre y tampoco vendi aun</t>
  </si>
  <si>
    <t>Damos de baja la porcion pendiente de Cobro</t>
  </si>
  <si>
    <t>NOTAS A LOS ESTADOS CONTABLES DE AL 30 DE SETIEMBRE DE 2022</t>
  </si>
  <si>
    <t>Las informaciones presentadas corresponden al periodo comprendido entre el 01 de enero de 2022  y el 30 de setiembre de 2022.</t>
  </si>
  <si>
    <t>Durante el ejercicio no se han registrados transacciones en moneda diferente  a la moneda del fondo. Así mismo, al 30 de setiembre del 2022 no existen saldos de activos y pasivos en moneda extranjera.</t>
  </si>
  <si>
    <t>No Existen Comisiones a Pagar a la Administradora al 30 de Setiembre del 2022</t>
  </si>
  <si>
    <t>Entre la fecha de cierre de los presentes estados financieros, no han ocurrido otros hechos significativos de carácter financiero o de otra índole que afecten la situación patrimonial o financiera o los resultados del Fondo Mutuo al 30 de setiembre de 2022.</t>
  </si>
  <si>
    <t>Al 30 de setiembre del 2022 no existen situaciones contingentes, ni reclamos que este en conocimiento de la Sociedad Administradora.</t>
  </si>
  <si>
    <t xml:space="preserve">Al 30 de setiembre  del 2022, no existen otros asuntos relevantes que mencionar.
</t>
  </si>
  <si>
    <t>BONOS PUBLICOS GS</t>
  </si>
  <si>
    <t>BONOS CORPORATIVOS GS</t>
  </si>
  <si>
    <t>IMPERIAL (PETROMAX)</t>
  </si>
  <si>
    <t>CEMENTOS CONCEPCIÓN S.A.E.</t>
  </si>
  <si>
    <t>NUCLEO</t>
  </si>
  <si>
    <t>INCADE S.A</t>
  </si>
  <si>
    <t>BANCO GNB PARAGUAY SA</t>
  </si>
  <si>
    <t>BONOS FINANCIEROS</t>
  </si>
  <si>
    <t xml:space="preserve">BANCO FAMILIAR S.A.E.C.A </t>
  </si>
  <si>
    <t>BONOS CORPORATIVOS - REPO</t>
  </si>
  <si>
    <t>CDA REPO</t>
  </si>
  <si>
    <t>INSTITUTO DE CAPACITACION Y DESARROLLO EMPRESARIAL SOCIEDAD ANONIMA</t>
  </si>
  <si>
    <t>BANCO ITAU PARAGUAY S.A</t>
  </si>
  <si>
    <t>RIO</t>
  </si>
  <si>
    <t>Al 30 de Setiembre de 2022:</t>
  </si>
  <si>
    <t>Según el índice de precios al consumidor ("IPC") publicado por el Banco Central del Paraguay, la inflación acumulada en el año al 30 de setiembre de 2022 y 31 de diciembre de 2021  fueron de 7,1% y 6,8% respectivamente.</t>
  </si>
  <si>
    <t>Valores entregados por Reporto</t>
  </si>
  <si>
    <t>Deudores Títulos Renta Fija en Repo Gs</t>
  </si>
  <si>
    <t>OBLIGACIONES FINANCIERAS A CORTO PLAZO</t>
  </si>
  <si>
    <t>Prima por diferencia de precio a pagar -</t>
  </si>
  <si>
    <t>Diferencia de precio a pagar - REPO Gs</t>
  </si>
  <si>
    <t>(-) Prima por diferencia de precio a dev</t>
  </si>
  <si>
    <t>Diferencia de precio a devengar - REPO G</t>
  </si>
  <si>
    <t>Acreedores por títulos de renta fija en</t>
  </si>
  <si>
    <t>Acreedores Titulos Renta Fija en Repo Gs</t>
  </si>
  <si>
    <t>Primas por valor de compra futura (repo)</t>
  </si>
  <si>
    <t>DEUDORES TITULOS DE RENTA</t>
  </si>
  <si>
    <t xml:space="preserve"> 1.3.1                           Políticas de Inversión</t>
  </si>
  <si>
    <t>1.3.2                            Diversificación de las Inversiones</t>
  </si>
  <si>
    <r>
      <rPr>
        <b/>
        <sz val="12"/>
        <color theme="1"/>
        <rFont val="Outfit"/>
      </rPr>
      <t>1.3.3                           Diversificación de las inversiones por emisor y grupo empresarial:</t>
    </r>
    <r>
      <rPr>
        <sz val="12"/>
        <color theme="1"/>
        <rFont val="Outfit"/>
      </rPr>
      <t xml:space="preserve">
Los límites de diversificación por emisor y grupo empresarial son:
</t>
    </r>
    <r>
      <rPr>
        <b/>
        <sz val="12"/>
        <color theme="1"/>
        <rFont val="Outfit"/>
      </rPr>
      <t xml:space="preserve">i.                        Límite máximo de inversión por emisor: </t>
    </r>
    <r>
      <rPr>
        <sz val="12"/>
        <color theme="1"/>
        <rFont val="Outfit"/>
      </rPr>
      <t xml:space="preserve">Hasta el porcentaje del patrimonio neto del emisor que será indicado internamente por Avalon al momento de establecer sus políticas internas de inversión
</t>
    </r>
    <r>
      <rPr>
        <b/>
        <sz val="12"/>
        <color theme="1"/>
        <rFont val="Outfit"/>
      </rPr>
      <t xml:space="preserve">ii.                       Límite máximo de inversión por grupo empresarial: </t>
    </r>
    <r>
      <rPr>
        <sz val="12"/>
        <color theme="1"/>
        <rFont val="Outfit"/>
      </rPr>
      <t>Hasta un 30% del patrimonio neto del emisor</t>
    </r>
  </si>
  <si>
    <r>
      <t xml:space="preserve">Los límites de diversificación por emisor y grupo empresarial son:
</t>
    </r>
    <r>
      <rPr>
        <b/>
        <sz val="12"/>
        <color theme="1"/>
        <rFont val="Outfit"/>
      </rPr>
      <t>i.                        Límite máximo de inversión por emisor</t>
    </r>
    <r>
      <rPr>
        <sz val="12"/>
        <color theme="1"/>
        <rFont val="Outfit"/>
      </rPr>
      <t xml:space="preserve">: Hasta el porcentaje del patrimonio neto del emisor que será indicado internamente por Avalon al momento de establecer sus políticas internas de inversión
</t>
    </r>
    <r>
      <rPr>
        <b/>
        <sz val="12"/>
        <color theme="1"/>
        <rFont val="Outfit"/>
      </rPr>
      <t>ii.                       Límite máximo de inversión por grupo empresarial:</t>
    </r>
    <r>
      <rPr>
        <sz val="12"/>
        <color theme="1"/>
        <rFont val="Outfit"/>
      </rPr>
      <t xml:space="preserve"> Hasta un 30% del patrimonio neto del emisor</t>
    </r>
  </si>
  <si>
    <t>1.3.4                            Políticas de liquidez</t>
  </si>
  <si>
    <t>1.3.5                            Políticas de reparto de beneficios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</si>
</sst>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0_-;\-* #,##0_-;_-* &quot;-&quot;_-;_-@_-"/>
    <numFmt numFmtId="43" formatCode="_-* #,##0.00_-;\-* #,##0.00_-;_-* &quot;-&quot;??_-;_-@_-"/>
    <numFmt numFmtId="164" formatCode="_ * #,##0_ ;_ * \-#,##0_ ;_ * &quot;-&quot;_ ;_ @_ "/>
    <numFmt numFmtId="165" formatCode="_ * #,##0.00_ ;_ * \-#,##0.00_ ;_ * &quot;-&quot;??_ ;_ @_ "/>
    <numFmt numFmtId="166" formatCode="_-* #,##0\ _€_-;\-* #,##0\ _€_-;_-* &quot;-&quot;\ _€_-;_-@_-"/>
    <numFmt numFmtId="167" formatCode="_-* #,##0.00\ _€_-;\-* #,##0.00\ _€_-;_-* &quot;-&quot;??\ _€_-;_-@_-"/>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_);_(@_)"/>
    <numFmt numFmtId="181" formatCode="_(* #,##0_);_(* \(#,##0\);_(* &quot;-&quot;??_);_(@_)"/>
    <numFmt numFmtId="182" formatCode="_(* #,##0.000000_);_(* \(#,##0.000000\);_(* &quot;-&quot;??_);_(@_)"/>
    <numFmt numFmtId="183" formatCode="_-* #,##0.000000\ _€_-;\-* #,##0.000000\ _€_-;_-* &quot;-&quot;??\ _€_-;_-@_-"/>
    <numFmt numFmtId="184" formatCode="_-* #,##0.000000\ _€_-;\-* #,##0.000000\ _€_-;_-* &quot;-&quot;??????\ _€_-;_-@_-"/>
    <numFmt numFmtId="185" formatCode="dd\.mm\.yyyy;@"/>
    <numFmt numFmtId="186" formatCode="_-* #,##0.0\ _€_-;\-* #,##0.0\ _€_-;_-* &quot;-&quot;??\ _€_-;_-@_-"/>
  </numFmts>
  <fonts count="9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0"/>
      <color theme="1"/>
      <name val="Arial"/>
      <family val="2"/>
    </font>
    <font>
      <sz val="9"/>
      <color theme="1"/>
      <name val="Arial"/>
      <family val="2"/>
    </font>
    <font>
      <i/>
      <sz val="8"/>
      <color theme="1"/>
      <name val="Arial"/>
      <family val="2"/>
    </font>
    <font>
      <b/>
      <sz val="9"/>
      <color theme="1"/>
      <name val="Arial"/>
      <family val="2"/>
    </font>
    <font>
      <b/>
      <sz val="14"/>
      <color indexed="8"/>
      <name val="Times New Roman"/>
      <family val="2"/>
    </font>
    <font>
      <b/>
      <sz val="12"/>
      <color indexed="8"/>
      <name val="Times New Roman"/>
      <family val="1"/>
    </font>
    <font>
      <b/>
      <u/>
      <sz val="12"/>
      <color indexed="8"/>
      <name val="Times New Roman"/>
      <family val="1"/>
    </font>
    <font>
      <b/>
      <sz val="10"/>
      <color indexed="8"/>
      <name val="Arial"/>
      <family val="2"/>
    </font>
    <font>
      <sz val="10"/>
      <color indexed="8"/>
      <name val="Courier New"/>
      <family val="2"/>
    </font>
    <font>
      <sz val="8"/>
      <color indexed="8"/>
      <name val="Courier New"/>
      <family val="1"/>
    </font>
    <font>
      <sz val="10"/>
      <color indexed="8"/>
      <name val="Courier New"/>
      <family val="1"/>
    </font>
    <font>
      <b/>
      <u/>
      <sz val="9"/>
      <color indexed="8"/>
      <name val="Times New Roman"/>
      <family val="1"/>
    </font>
    <font>
      <b/>
      <sz val="11"/>
      <name val="Outfit"/>
    </font>
    <font>
      <sz val="9"/>
      <color rgb="FFFF0000"/>
      <name val="Arial"/>
      <family val="2"/>
    </font>
    <font>
      <b/>
      <sz val="20"/>
      <color theme="7" tint="0.79998168889431442"/>
      <name val="Outfit"/>
    </font>
    <font>
      <b/>
      <sz val="20"/>
      <color theme="0"/>
      <name val="Outfit"/>
    </font>
    <font>
      <b/>
      <sz val="12"/>
      <color theme="0"/>
      <name val="Outfit"/>
    </font>
    <font>
      <sz val="12"/>
      <color theme="1"/>
      <name val="Outfit"/>
    </font>
    <font>
      <i/>
      <sz val="12"/>
      <color theme="1"/>
      <name val="Outfit"/>
    </font>
    <font>
      <sz val="12"/>
      <color theme="0"/>
      <name val="Outfit"/>
    </font>
    <font>
      <b/>
      <sz val="12"/>
      <color theme="1"/>
      <name val="Outfit"/>
    </font>
    <font>
      <b/>
      <sz val="12"/>
      <name val="Outfit"/>
    </font>
    <font>
      <sz val="12"/>
      <name val="Outfit"/>
    </font>
    <font>
      <sz val="12"/>
      <color rgb="FFFF0000"/>
      <name val="Outfit"/>
    </font>
    <font>
      <b/>
      <i/>
      <sz val="12"/>
      <color theme="1"/>
      <name val="Outfit"/>
    </font>
    <font>
      <b/>
      <sz val="12"/>
      <color rgb="FF0000FF"/>
      <name val="Outfit"/>
    </font>
    <font>
      <u/>
      <sz val="12"/>
      <color theme="1"/>
      <name val="Outfit"/>
    </font>
    <font>
      <b/>
      <u/>
      <sz val="12"/>
      <color rgb="FF0000FF"/>
      <name val="Outfit"/>
    </font>
    <font>
      <b/>
      <u/>
      <sz val="12"/>
      <color theme="1"/>
      <name val="Outfit"/>
    </font>
    <font>
      <u/>
      <sz val="12"/>
      <color theme="10"/>
      <name val="Outfit"/>
    </font>
    <font>
      <sz val="11"/>
      <color theme="1"/>
      <name val="Outfit"/>
    </font>
    <font>
      <b/>
      <sz val="10"/>
      <name val="Outfit"/>
    </font>
    <font>
      <b/>
      <sz val="11"/>
      <color theme="1"/>
      <name val="Outfit"/>
    </font>
    <font>
      <b/>
      <sz val="8"/>
      <color theme="0"/>
      <name val="Outfit"/>
    </font>
    <font>
      <b/>
      <sz val="8"/>
      <name val="Outfit"/>
    </font>
    <font>
      <sz val="8"/>
      <name val="Outfit"/>
    </font>
    <font>
      <sz val="9"/>
      <color theme="1"/>
      <name val="Outfit"/>
    </font>
    <font>
      <b/>
      <sz val="9"/>
      <color theme="1"/>
      <name val="Outfit"/>
    </font>
    <font>
      <b/>
      <sz val="9"/>
      <color rgb="FFFF0000"/>
      <name val="Outfit"/>
    </font>
    <font>
      <b/>
      <sz val="8"/>
      <color rgb="FFFF0000"/>
      <name val="Outfit"/>
    </font>
    <font>
      <sz val="8"/>
      <color rgb="FFFF0000"/>
      <name val="Outfit"/>
    </font>
    <font>
      <b/>
      <sz val="8"/>
      <color indexed="8"/>
      <name val="Outfit"/>
    </font>
    <font>
      <sz val="8"/>
      <color theme="0"/>
      <name val="Outfit"/>
    </font>
    <font>
      <sz val="9"/>
      <name val="Outfit"/>
    </font>
    <font>
      <i/>
      <sz val="12"/>
      <name val="Outfit"/>
    </font>
    <font>
      <sz val="12"/>
      <color rgb="FF0000FF"/>
      <name val="Outfit"/>
    </font>
    <font>
      <sz val="10"/>
      <name val="Outfit"/>
    </font>
    <font>
      <b/>
      <sz val="12"/>
      <color rgb="FF000000"/>
      <name val="Outfit"/>
    </font>
    <font>
      <sz val="12"/>
      <color rgb="FF000000"/>
      <name val="Outfit"/>
    </font>
    <font>
      <i/>
      <sz val="12"/>
      <color rgb="FF000000"/>
      <name val="Outfit"/>
    </font>
    <font>
      <sz val="11"/>
      <color theme="0"/>
      <name val="Outfit"/>
    </font>
    <font>
      <b/>
      <sz val="16"/>
      <color theme="0"/>
      <name val="Outfit"/>
    </font>
    <font>
      <sz val="11"/>
      <color rgb="FF0070C0"/>
      <name val="Outfit"/>
    </font>
    <font>
      <b/>
      <sz val="12"/>
      <color rgb="FF0070C0"/>
      <name val="Outfit"/>
    </font>
    <font>
      <b/>
      <i/>
      <sz val="16"/>
      <color rgb="FF0070C0"/>
      <name val="Outfit"/>
    </font>
    <font>
      <sz val="11"/>
      <name val="Outfit"/>
    </font>
    <font>
      <b/>
      <u/>
      <sz val="11"/>
      <name val="Outfit"/>
    </font>
    <font>
      <b/>
      <u/>
      <sz val="12"/>
      <name val="Outfit"/>
    </font>
    <font>
      <sz val="13"/>
      <name val="Outfit"/>
    </font>
    <font>
      <u/>
      <sz val="11"/>
      <name val="Outfit"/>
    </font>
    <font>
      <u/>
      <sz val="11"/>
      <color theme="10"/>
      <name val="Outfit"/>
    </font>
    <font>
      <b/>
      <sz val="13"/>
      <name val="Outfit"/>
    </font>
    <font>
      <b/>
      <sz val="15"/>
      <name val="Outfit"/>
    </font>
    <font>
      <b/>
      <i/>
      <sz val="11"/>
      <color indexed="8"/>
      <name val="Arial"/>
      <family val="2"/>
    </font>
    <font>
      <b/>
      <sz val="11"/>
      <color indexed="8"/>
      <name val="Arial"/>
      <family val="2"/>
    </font>
    <font>
      <sz val="11"/>
      <name val="Calibri"/>
      <family val="2"/>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rgb="FFBAD40F"/>
        <bgColor indexed="64"/>
      </patternFill>
    </fill>
    <fill>
      <patternFill patternType="solid">
        <fgColor rgb="FFFFFF00"/>
        <bgColor indexed="64"/>
      </patternFill>
    </fill>
    <fill>
      <patternFill patternType="solid">
        <fgColor rgb="FFFF99CC"/>
        <bgColor indexed="64"/>
      </patternFill>
    </fill>
    <fill>
      <patternFill patternType="solid">
        <fgColor theme="6" tint="0.39997558519241921"/>
        <bgColor indexed="64"/>
      </patternFill>
    </fill>
  </fills>
  <borders count="3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
      <left/>
      <right/>
      <top/>
      <bottom style="thick">
        <color auto="1"/>
      </bottom>
      <diagonal/>
    </border>
  </borders>
  <cellStyleXfs count="304">
    <xf numFmtId="0" fontId="0" fillId="0" borderId="0"/>
    <xf numFmtId="167"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8" fontId="1" fillId="0" borderId="0" applyFont="0" applyFill="0" applyBorder="0" applyAlignment="0" applyProtection="0"/>
    <xf numFmtId="0" fontId="20" fillId="0" borderId="0"/>
    <xf numFmtId="0" fontId="20" fillId="0" borderId="0"/>
    <xf numFmtId="0" fontId="21" fillId="0" borderId="0"/>
    <xf numFmtId="0" fontId="20" fillId="0" borderId="0"/>
    <xf numFmtId="169" fontId="1"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7" fontId="1" fillId="0" borderId="0" applyFont="0" applyFill="0" applyBorder="0" applyAlignment="0" applyProtection="0"/>
    <xf numFmtId="9" fontId="20" fillId="0" borderId="0" applyFont="0" applyFill="0" applyBorder="0" applyAlignment="0" applyProtection="0"/>
    <xf numFmtId="0" fontId="1" fillId="0" borderId="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7" fontId="1" fillId="0" borderId="0" applyFont="0" applyFill="0" applyBorder="0" applyAlignment="0" applyProtection="0"/>
    <xf numFmtId="177"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0" fontId="24" fillId="0" borderId="0" applyFill="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165" fontId="20"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6"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4"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cellStyleXfs>
  <cellXfs count="454">
    <xf numFmtId="0" fontId="0" fillId="0" borderId="0" xfId="0"/>
    <xf numFmtId="0" fontId="29" fillId="0" borderId="21" xfId="0" applyFont="1" applyBorder="1" applyAlignment="1">
      <alignment horizontal="center"/>
    </xf>
    <xf numFmtId="173" fontId="29" fillId="0" borderId="21" xfId="0" applyNumberFormat="1" applyFont="1" applyBorder="1"/>
    <xf numFmtId="0" fontId="31" fillId="0" borderId="0" xfId="0" applyFont="1" applyAlignment="1">
      <alignment horizontal="center"/>
    </xf>
    <xf numFmtId="0" fontId="29" fillId="0" borderId="0" xfId="0" applyFont="1"/>
    <xf numFmtId="0" fontId="29" fillId="0" borderId="0" xfId="0" applyFont="1" applyAlignment="1">
      <alignment horizontal="left"/>
    </xf>
    <xf numFmtId="0" fontId="29" fillId="0" borderId="0" xfId="0" applyFont="1" applyAlignment="1">
      <alignment horizontal="center"/>
    </xf>
    <xf numFmtId="0" fontId="31" fillId="35" borderId="21" xfId="0" applyFont="1" applyFill="1" applyBorder="1" applyAlignment="1">
      <alignment horizontal="center"/>
    </xf>
    <xf numFmtId="173" fontId="29" fillId="0" borderId="21" xfId="1" applyNumberFormat="1" applyFont="1" applyFill="1" applyBorder="1" applyAlignment="1">
      <alignment wrapText="1"/>
    </xf>
    <xf numFmtId="173" fontId="29" fillId="0" borderId="0" xfId="0" applyNumberFormat="1" applyFont="1"/>
    <xf numFmtId="0" fontId="30" fillId="34" borderId="19" xfId="0" applyFont="1" applyFill="1" applyBorder="1"/>
    <xf numFmtId="0" fontId="30" fillId="34" borderId="20" xfId="0" applyFont="1" applyFill="1" applyBorder="1"/>
    <xf numFmtId="0" fontId="31" fillId="35" borderId="19" xfId="0" applyFont="1" applyFill="1" applyBorder="1" applyAlignment="1">
      <alignment horizontal="center"/>
    </xf>
    <xf numFmtId="0" fontId="29" fillId="0" borderId="21" xfId="0" applyFont="1" applyBorder="1" applyAlignment="1">
      <alignment horizontal="left"/>
    </xf>
    <xf numFmtId="14" fontId="31" fillId="35" borderId="21" xfId="0" applyNumberFormat="1" applyFont="1" applyFill="1" applyBorder="1" applyAlignment="1">
      <alignment horizontal="center"/>
    </xf>
    <xf numFmtId="0" fontId="29" fillId="40" borderId="21" xfId="0" applyFont="1" applyFill="1" applyBorder="1" applyAlignment="1">
      <alignment horizontal="left"/>
    </xf>
    <xf numFmtId="0" fontId="29" fillId="0" borderId="21" xfId="0" applyFont="1" applyBorder="1" applyAlignment="1">
      <alignment horizontal="center" wrapText="1"/>
    </xf>
    <xf numFmtId="0" fontId="29" fillId="0" borderId="21" xfId="0" applyFont="1" applyBorder="1"/>
    <xf numFmtId="164" fontId="29" fillId="0" borderId="0" xfId="51" applyFont="1"/>
    <xf numFmtId="164" fontId="29" fillId="0" borderId="21" xfId="51" applyFont="1" applyFill="1" applyBorder="1" applyAlignment="1">
      <alignment wrapText="1"/>
    </xf>
    <xf numFmtId="173" fontId="41" fillId="0" borderId="0" xfId="0" applyNumberFormat="1" applyFont="1"/>
    <xf numFmtId="0" fontId="42" fillId="41" borderId="0" xfId="0" applyFont="1" applyFill="1" applyAlignment="1">
      <alignment vertical="center"/>
    </xf>
    <xf numFmtId="175" fontId="44" fillId="41" borderId="21" xfId="0" applyNumberFormat="1" applyFont="1" applyFill="1" applyBorder="1" applyAlignment="1">
      <alignment horizontal="center" vertical="center" wrapText="1"/>
    </xf>
    <xf numFmtId="0" fontId="45" fillId="0" borderId="0" xfId="0" applyFont="1"/>
    <xf numFmtId="0" fontId="47" fillId="41" borderId="17" xfId="0" applyFont="1" applyFill="1" applyBorder="1"/>
    <xf numFmtId="0" fontId="47" fillId="41" borderId="16" xfId="0" applyFont="1" applyFill="1" applyBorder="1"/>
    <xf numFmtId="175" fontId="44" fillId="41" borderId="19" xfId="0" applyNumberFormat="1" applyFont="1" applyFill="1" applyBorder="1" applyAlignment="1">
      <alignment horizontal="center" vertical="center" wrapText="1"/>
    </xf>
    <xf numFmtId="0" fontId="44" fillId="41" borderId="11" xfId="0" applyFont="1" applyFill="1" applyBorder="1" applyAlignment="1">
      <alignment horizontal="center" vertical="center"/>
    </xf>
    <xf numFmtId="0" fontId="47" fillId="41" borderId="0" xfId="0" applyFont="1" applyFill="1"/>
    <xf numFmtId="0" fontId="47" fillId="41" borderId="12" xfId="0" applyFont="1" applyFill="1" applyBorder="1"/>
    <xf numFmtId="167" fontId="44" fillId="41" borderId="26" xfId="1" applyFont="1" applyFill="1" applyBorder="1" applyAlignment="1">
      <alignment horizontal="center" vertical="center"/>
    </xf>
    <xf numFmtId="0" fontId="47" fillId="41" borderId="18" xfId="0" applyFont="1" applyFill="1" applyBorder="1"/>
    <xf numFmtId="171" fontId="49" fillId="0" borderId="0" xfId="44" applyFont="1" applyAlignment="1">
      <alignment wrapText="1"/>
    </xf>
    <xf numFmtId="0" fontId="49" fillId="0" borderId="0" xfId="49" quotePrefix="1" applyFont="1"/>
    <xf numFmtId="0" fontId="50" fillId="0" borderId="0" xfId="49" applyFont="1" applyAlignment="1">
      <alignment horizontal="center" vertical="center"/>
    </xf>
    <xf numFmtId="0" fontId="50" fillId="0" borderId="0" xfId="0" applyFont="1"/>
    <xf numFmtId="0" fontId="50" fillId="0" borderId="0" xfId="0" applyFont="1" applyAlignment="1">
      <alignment wrapText="1"/>
    </xf>
    <xf numFmtId="170" fontId="45" fillId="0" borderId="0" xfId="0" applyNumberFormat="1" applyFont="1"/>
    <xf numFmtId="170" fontId="45" fillId="0" borderId="0" xfId="1" applyNumberFormat="1" applyFont="1"/>
    <xf numFmtId="0" fontId="48" fillId="0" borderId="0" xfId="0" applyFont="1" applyAlignment="1">
      <alignment horizontal="left" wrapText="1" indent="1"/>
    </xf>
    <xf numFmtId="173" fontId="48" fillId="0" borderId="0" xfId="0" applyNumberFormat="1" applyFont="1" applyAlignment="1">
      <alignment vertical="center"/>
    </xf>
    <xf numFmtId="173" fontId="48" fillId="0" borderId="0" xfId="0" applyNumberFormat="1" applyFont="1" applyAlignment="1">
      <alignment horizontal="center" vertical="center"/>
    </xf>
    <xf numFmtId="179" fontId="45" fillId="0" borderId="0" xfId="0" applyNumberFormat="1" applyFont="1" applyAlignment="1">
      <alignment horizontal="left" indent="1"/>
    </xf>
    <xf numFmtId="43" fontId="45" fillId="0" borderId="0" xfId="0" applyNumberFormat="1" applyFont="1"/>
    <xf numFmtId="184" fontId="45" fillId="0" borderId="0" xfId="0" applyNumberFormat="1" applyFont="1"/>
    <xf numFmtId="0" fontId="51" fillId="0" borderId="0" xfId="0" applyFont="1"/>
    <xf numFmtId="0" fontId="45" fillId="0" borderId="0" xfId="0" applyFont="1" applyAlignment="1">
      <alignment wrapText="1"/>
    </xf>
    <xf numFmtId="167" fontId="45" fillId="0" borderId="0" xfId="1" applyFont="1"/>
    <xf numFmtId="0" fontId="49" fillId="0" borderId="0" xfId="49" quotePrefix="1" applyFont="1" applyAlignment="1">
      <alignment horizontal="center"/>
    </xf>
    <xf numFmtId="0" fontId="50" fillId="0" borderId="0" xfId="49" quotePrefix="1" applyFont="1" applyAlignment="1">
      <alignment horizontal="center"/>
    </xf>
    <xf numFmtId="0" fontId="48" fillId="0" borderId="0" xfId="0" applyFont="1" applyAlignment="1">
      <alignment horizontal="center" wrapText="1"/>
    </xf>
    <xf numFmtId="0" fontId="48" fillId="0" borderId="0" xfId="0" applyFont="1" applyAlignment="1">
      <alignment vertical="center"/>
    </xf>
    <xf numFmtId="0" fontId="52" fillId="0" borderId="0" xfId="0" applyFont="1" applyAlignment="1">
      <alignment vertical="center"/>
    </xf>
    <xf numFmtId="0" fontId="48" fillId="0" borderId="0" xfId="0" applyFont="1" applyAlignment="1">
      <alignment horizontal="center"/>
    </xf>
    <xf numFmtId="0" fontId="53" fillId="0" borderId="11" xfId="0" applyFont="1" applyBorder="1"/>
    <xf numFmtId="168" fontId="45" fillId="0" borderId="0" xfId="0" applyNumberFormat="1" applyFont="1"/>
    <xf numFmtId="0" fontId="48" fillId="0" borderId="0" xfId="0" applyFont="1"/>
    <xf numFmtId="0" fontId="53" fillId="0" borderId="0" xfId="0" applyFont="1"/>
    <xf numFmtId="0" fontId="55" fillId="0" borderId="11" xfId="0" applyFont="1" applyBorder="1"/>
    <xf numFmtId="0" fontId="51" fillId="0" borderId="11" xfId="0" quotePrefix="1" applyFont="1" applyBorder="1"/>
    <xf numFmtId="170" fontId="45" fillId="0" borderId="0" xfId="1" applyNumberFormat="1" applyFont="1" applyBorder="1"/>
    <xf numFmtId="0" fontId="45" fillId="0" borderId="0" xfId="0" applyFont="1" applyAlignment="1">
      <alignment vertical="center"/>
    </xf>
    <xf numFmtId="171" fontId="49" fillId="0" borderId="0" xfId="44" applyFont="1"/>
    <xf numFmtId="0" fontId="45" fillId="0" borderId="0" xfId="0" applyFont="1" applyAlignment="1">
      <alignment horizontal="center" wrapText="1"/>
    </xf>
    <xf numFmtId="170" fontId="45" fillId="0" borderId="0" xfId="1" applyNumberFormat="1" applyFont="1" applyAlignment="1">
      <alignment vertical="center"/>
    </xf>
    <xf numFmtId="172" fontId="45" fillId="0" borderId="0" xfId="0" applyNumberFormat="1" applyFont="1" applyAlignment="1">
      <alignment vertical="center"/>
    </xf>
    <xf numFmtId="168" fontId="45" fillId="0" borderId="0" xfId="0" applyNumberFormat="1" applyFont="1" applyAlignment="1">
      <alignment vertical="center"/>
    </xf>
    <xf numFmtId="172" fontId="48" fillId="0" borderId="0" xfId="0" applyNumberFormat="1" applyFont="1" applyAlignment="1">
      <alignment vertical="center"/>
    </xf>
    <xf numFmtId="168" fontId="48" fillId="0" borderId="0" xfId="0" applyNumberFormat="1" applyFont="1" applyAlignment="1">
      <alignment vertical="center"/>
    </xf>
    <xf numFmtId="164" fontId="45" fillId="0" borderId="0" xfId="0" applyNumberFormat="1" applyFont="1" applyAlignment="1">
      <alignment vertical="center"/>
    </xf>
    <xf numFmtId="170" fontId="45" fillId="0" borderId="0" xfId="0" applyNumberFormat="1" applyFont="1" applyAlignment="1">
      <alignment vertical="center"/>
    </xf>
    <xf numFmtId="0" fontId="47" fillId="0" borderId="0" xfId="0" applyFont="1" applyAlignment="1">
      <alignment vertical="center"/>
    </xf>
    <xf numFmtId="0" fontId="46" fillId="0" borderId="0" xfId="0" applyFont="1" applyAlignment="1">
      <alignment vertical="center"/>
    </xf>
    <xf numFmtId="0" fontId="48" fillId="0" borderId="0" xfId="0" applyFont="1" applyAlignment="1">
      <alignment vertical="center" wrapText="1"/>
    </xf>
    <xf numFmtId="168" fontId="48" fillId="0" borderId="0" xfId="45" applyFont="1" applyBorder="1" applyAlignment="1">
      <alignment vertical="center"/>
    </xf>
    <xf numFmtId="168" fontId="47" fillId="0" borderId="0" xfId="0" applyNumberFormat="1" applyFont="1" applyAlignment="1">
      <alignment vertical="center"/>
    </xf>
    <xf numFmtId="0" fontId="47" fillId="0" borderId="0" xfId="0" applyFont="1"/>
    <xf numFmtId="0" fontId="52" fillId="0" borderId="0" xfId="0" applyFont="1" applyAlignment="1">
      <alignment horizontal="left"/>
    </xf>
    <xf numFmtId="0" fontId="45" fillId="0" borderId="0" xfId="0" applyFont="1" applyAlignment="1">
      <alignment horizontal="left"/>
    </xf>
    <xf numFmtId="0" fontId="57" fillId="0" borderId="0" xfId="219" applyFont="1" applyAlignment="1">
      <alignment horizontal="left"/>
    </xf>
    <xf numFmtId="170" fontId="45" fillId="0" borderId="0" xfId="1" applyNumberFormat="1" applyFont="1" applyFill="1" applyAlignment="1">
      <alignment vertical="center"/>
    </xf>
    <xf numFmtId="0" fontId="58" fillId="0" borderId="0" xfId="0" applyFont="1"/>
    <xf numFmtId="0" fontId="60" fillId="0" borderId="0" xfId="0" applyFont="1"/>
    <xf numFmtId="0" fontId="61" fillId="33" borderId="21" xfId="0" applyFont="1" applyFill="1" applyBorder="1" applyAlignment="1">
      <alignment horizontal="center" vertical="center" wrapText="1"/>
    </xf>
    <xf numFmtId="170" fontId="61" fillId="33" borderId="21" xfId="1" applyNumberFormat="1" applyFont="1" applyFill="1" applyBorder="1" applyAlignment="1">
      <alignment horizontal="center" vertical="center" wrapText="1"/>
    </xf>
    <xf numFmtId="14" fontId="61" fillId="33" borderId="21" xfId="0" applyNumberFormat="1" applyFont="1" applyFill="1" applyBorder="1" applyAlignment="1">
      <alignment horizontal="center" vertical="center" wrapText="1"/>
    </xf>
    <xf numFmtId="0" fontId="62" fillId="36" borderId="21" xfId="0" applyFont="1" applyFill="1" applyBorder="1" applyAlignment="1">
      <alignment horizontal="center" wrapText="1"/>
    </xf>
    <xf numFmtId="0" fontId="62" fillId="36" borderId="21" xfId="0" applyFont="1" applyFill="1" applyBorder="1" applyAlignment="1">
      <alignment horizontal="center" vertical="center" wrapText="1"/>
    </xf>
    <xf numFmtId="0" fontId="62" fillId="35" borderId="21" xfId="0" applyFont="1" applyFill="1" applyBorder="1" applyAlignment="1">
      <alignment horizontal="center" vertical="center" wrapText="1"/>
    </xf>
    <xf numFmtId="0" fontId="63" fillId="0" borderId="0" xfId="0" applyFont="1"/>
    <xf numFmtId="0" fontId="64" fillId="40" borderId="21" xfId="0" applyFont="1" applyFill="1" applyBorder="1" applyAlignment="1">
      <alignment horizontal="left"/>
    </xf>
    <xf numFmtId="170" fontId="62" fillId="0" borderId="21" xfId="1" applyNumberFormat="1" applyFont="1" applyBorder="1"/>
    <xf numFmtId="170" fontId="62" fillId="0" borderId="21" xfId="1" applyNumberFormat="1" applyFont="1" applyFill="1" applyBorder="1" applyAlignment="1">
      <alignment horizontal="center" vertical="center" wrapText="1"/>
    </xf>
    <xf numFmtId="170" fontId="62" fillId="0" borderId="21" xfId="1" applyNumberFormat="1" applyFont="1" applyBorder="1" applyAlignment="1">
      <alignment horizontal="center" vertical="center" wrapText="1"/>
    </xf>
    <xf numFmtId="0" fontId="62" fillId="0" borderId="0" xfId="0" applyFont="1"/>
    <xf numFmtId="170" fontId="63" fillId="0" borderId="21" xfId="1" applyNumberFormat="1" applyFont="1" applyBorder="1"/>
    <xf numFmtId="3" fontId="63" fillId="0" borderId="0" xfId="0" applyNumberFormat="1" applyFont="1"/>
    <xf numFmtId="0" fontId="64" fillId="0" borderId="21" xfId="0" applyFont="1" applyBorder="1" applyAlignment="1">
      <alignment horizontal="left"/>
    </xf>
    <xf numFmtId="0" fontId="65" fillId="38" borderId="21" xfId="0" applyFont="1" applyFill="1" applyBorder="1" applyAlignment="1">
      <alignment horizontal="left"/>
    </xf>
    <xf numFmtId="170" fontId="62" fillId="38" borderId="21" xfId="1" applyNumberFormat="1" applyFont="1" applyFill="1" applyBorder="1"/>
    <xf numFmtId="170" fontId="62" fillId="38" borderId="21" xfId="1" applyNumberFormat="1" applyFont="1" applyFill="1" applyBorder="1" applyAlignment="1">
      <alignment horizontal="center" vertical="center" wrapText="1"/>
    </xf>
    <xf numFmtId="0" fontId="66" fillId="39" borderId="21" xfId="0" applyFont="1" applyFill="1" applyBorder="1" applyAlignment="1">
      <alignment horizontal="left"/>
    </xf>
    <xf numFmtId="170" fontId="67" fillId="39" borderId="21" xfId="1" applyNumberFormat="1" applyFont="1" applyFill="1" applyBorder="1"/>
    <xf numFmtId="170" fontId="67" fillId="39" borderId="21" xfId="1" applyNumberFormat="1" applyFont="1" applyFill="1" applyBorder="1" applyAlignment="1">
      <alignment horizontal="center" vertical="center" wrapText="1"/>
    </xf>
    <xf numFmtId="3" fontId="68" fillId="0" borderId="0" xfId="0" applyNumberFormat="1" applyFont="1"/>
    <xf numFmtId="0" fontId="68" fillId="0" borderId="0" xfId="0" applyFont="1"/>
    <xf numFmtId="170" fontId="63" fillId="0" borderId="21" xfId="1" applyNumberFormat="1" applyFont="1" applyFill="1" applyBorder="1"/>
    <xf numFmtId="0" fontId="62" fillId="35" borderId="21" xfId="0" applyFont="1" applyFill="1" applyBorder="1"/>
    <xf numFmtId="170" fontId="69" fillId="35" borderId="21" xfId="1" applyNumberFormat="1" applyFont="1" applyFill="1" applyBorder="1"/>
    <xf numFmtId="170" fontId="62" fillId="35" borderId="21" xfId="1" applyNumberFormat="1" applyFont="1" applyFill="1" applyBorder="1" applyAlignment="1">
      <alignment horizontal="center" vertical="center" wrapText="1"/>
    </xf>
    <xf numFmtId="170" fontId="62" fillId="35" borderId="21" xfId="1" applyNumberFormat="1" applyFont="1" applyFill="1" applyBorder="1"/>
    <xf numFmtId="3" fontId="62" fillId="0" borderId="0" xfId="0" applyNumberFormat="1" applyFont="1"/>
    <xf numFmtId="0" fontId="67" fillId="39" borderId="19" xfId="0" applyFont="1" applyFill="1" applyBorder="1"/>
    <xf numFmtId="170" fontId="67" fillId="39" borderId="19" xfId="1" applyNumberFormat="1" applyFont="1" applyFill="1" applyBorder="1"/>
    <xf numFmtId="170" fontId="62" fillId="39" borderId="21" xfId="1" applyNumberFormat="1" applyFont="1" applyFill="1" applyBorder="1"/>
    <xf numFmtId="3" fontId="67" fillId="0" borderId="0" xfId="0" applyNumberFormat="1" applyFont="1"/>
    <xf numFmtId="0" fontId="67" fillId="0" borderId="0" xfId="0" applyFont="1"/>
    <xf numFmtId="0" fontId="61" fillId="33" borderId="24" xfId="0" applyFont="1" applyFill="1" applyBorder="1"/>
    <xf numFmtId="170" fontId="61" fillId="33" borderId="21" xfId="1" applyNumberFormat="1" applyFont="1" applyFill="1" applyBorder="1"/>
    <xf numFmtId="170" fontId="61" fillId="33" borderId="24" xfId="1" applyNumberFormat="1" applyFont="1" applyFill="1" applyBorder="1"/>
    <xf numFmtId="3" fontId="70" fillId="0" borderId="0" xfId="0" applyNumberFormat="1" applyFont="1"/>
    <xf numFmtId="0" fontId="70" fillId="0" borderId="0" xfId="0" applyFont="1"/>
    <xf numFmtId="168" fontId="58" fillId="0" borderId="0" xfId="0" applyNumberFormat="1" applyFont="1"/>
    <xf numFmtId="3" fontId="58" fillId="0" borderId="0" xfId="0" applyNumberFormat="1" applyFont="1"/>
    <xf numFmtId="170" fontId="58" fillId="0" borderId="0" xfId="1" applyNumberFormat="1" applyFont="1"/>
    <xf numFmtId="3" fontId="63" fillId="0" borderId="19" xfId="0" applyNumberFormat="1" applyFont="1" applyBorder="1"/>
    <xf numFmtId="0" fontId="58" fillId="0" borderId="17" xfId="0" applyFont="1" applyBorder="1"/>
    <xf numFmtId="3" fontId="58" fillId="0" borderId="17" xfId="0" applyNumberFormat="1" applyFont="1" applyBorder="1"/>
    <xf numFmtId="170" fontId="58" fillId="0" borderId="17" xfId="1" applyNumberFormat="1" applyFont="1" applyBorder="1"/>
    <xf numFmtId="3" fontId="63" fillId="0" borderId="17" xfId="0" applyNumberFormat="1" applyFont="1" applyBorder="1"/>
    <xf numFmtId="164" fontId="58" fillId="0" borderId="0" xfId="51" applyFont="1" applyFill="1" applyBorder="1"/>
    <xf numFmtId="170" fontId="58" fillId="0" borderId="0" xfId="1" applyNumberFormat="1" applyFont="1" applyBorder="1"/>
    <xf numFmtId="170" fontId="63" fillId="0" borderId="0" xfId="1" applyNumberFormat="1" applyFont="1" applyAlignment="1">
      <alignment horizontal="right"/>
    </xf>
    <xf numFmtId="180" fontId="71" fillId="0" borderId="0" xfId="1" applyNumberFormat="1" applyFont="1"/>
    <xf numFmtId="180" fontId="71" fillId="0" borderId="0" xfId="0" applyNumberFormat="1" applyFont="1"/>
    <xf numFmtId="0" fontId="50" fillId="0" borderId="11" xfId="49" applyFont="1" applyBorder="1"/>
    <xf numFmtId="0" fontId="50" fillId="0" borderId="0" xfId="49" applyFont="1"/>
    <xf numFmtId="0" fontId="50" fillId="0" borderId="0" xfId="49" applyFont="1" applyAlignment="1">
      <alignment horizontal="center"/>
    </xf>
    <xf numFmtId="0" fontId="57" fillId="0" borderId="0" xfId="219" applyFont="1" applyAlignment="1">
      <alignment horizontal="center"/>
    </xf>
    <xf numFmtId="175" fontId="50" fillId="0" borderId="0" xfId="49" applyNumberFormat="1" applyFont="1"/>
    <xf numFmtId="0" fontId="49" fillId="0" borderId="0" xfId="49" applyFont="1"/>
    <xf numFmtId="0" fontId="72" fillId="0" borderId="0" xfId="49" applyFont="1"/>
    <xf numFmtId="0" fontId="50" fillId="0" borderId="22" xfId="49" applyFont="1" applyBorder="1"/>
    <xf numFmtId="0" fontId="50" fillId="0" borderId="23" xfId="49" applyFont="1" applyBorder="1"/>
    <xf numFmtId="170" fontId="50" fillId="0" borderId="21" xfId="1" applyNumberFormat="1" applyFont="1" applyBorder="1"/>
    <xf numFmtId="170" fontId="50" fillId="0" borderId="0" xfId="49" applyNumberFormat="1" applyFont="1"/>
    <xf numFmtId="0" fontId="49" fillId="0" borderId="11" xfId="49" applyFont="1" applyBorder="1"/>
    <xf numFmtId="175" fontId="49" fillId="0" borderId="0" xfId="49" applyNumberFormat="1" applyFont="1"/>
    <xf numFmtId="183" fontId="50" fillId="0" borderId="21" xfId="1" applyNumberFormat="1" applyFont="1" applyBorder="1"/>
    <xf numFmtId="164" fontId="50" fillId="0" borderId="0" xfId="49" applyNumberFormat="1" applyFont="1"/>
    <xf numFmtId="0" fontId="73" fillId="0" borderId="11" xfId="0" applyFont="1" applyBorder="1"/>
    <xf numFmtId="0" fontId="50" fillId="0" borderId="23" xfId="49" applyFont="1" applyBorder="1" applyAlignment="1">
      <alignment horizontal="center"/>
    </xf>
    <xf numFmtId="174" fontId="50" fillId="0" borderId="21" xfId="45" applyNumberFormat="1" applyFont="1" applyBorder="1"/>
    <xf numFmtId="164" fontId="50" fillId="0" borderId="21" xfId="51" applyFont="1" applyBorder="1"/>
    <xf numFmtId="164" fontId="50" fillId="0" borderId="0" xfId="51" applyFont="1"/>
    <xf numFmtId="168" fontId="50" fillId="0" borderId="0" xfId="49" applyNumberFormat="1" applyFont="1"/>
    <xf numFmtId="0" fontId="50" fillId="0" borderId="11" xfId="46" applyFont="1" applyBorder="1"/>
    <xf numFmtId="3" fontId="50" fillId="0" borderId="0" xfId="46" applyNumberFormat="1" applyFont="1"/>
    <xf numFmtId="0" fontId="50" fillId="0" borderId="0" xfId="46" applyFont="1"/>
    <xf numFmtId="0" fontId="50" fillId="0" borderId="0" xfId="46" applyFont="1" applyAlignment="1">
      <alignment horizontal="center"/>
    </xf>
    <xf numFmtId="175" fontId="50" fillId="0" borderId="0" xfId="46" applyNumberFormat="1" applyFont="1"/>
    <xf numFmtId="0" fontId="50" fillId="0" borderId="0" xfId="49" applyFont="1" applyAlignment="1">
      <alignment horizontal="left"/>
    </xf>
    <xf numFmtId="0" fontId="50" fillId="0" borderId="11" xfId="46" applyFont="1" applyBorder="1" applyAlignment="1">
      <alignment wrapText="1"/>
    </xf>
    <xf numFmtId="0" fontId="50" fillId="0" borderId="0" xfId="46" applyFont="1" applyAlignment="1">
      <alignment wrapText="1"/>
    </xf>
    <xf numFmtId="10" fontId="50" fillId="0" borderId="21" xfId="57" applyNumberFormat="1" applyFont="1" applyFill="1" applyBorder="1" applyAlignment="1">
      <alignment horizontal="right" vertical="center"/>
    </xf>
    <xf numFmtId="164" fontId="50" fillId="0" borderId="0" xfId="51" applyFont="1" applyFill="1" applyBorder="1"/>
    <xf numFmtId="164" fontId="48" fillId="0" borderId="21" xfId="51" applyFont="1" applyFill="1" applyBorder="1" applyAlignment="1">
      <alignment horizontal="right" vertical="center"/>
    </xf>
    <xf numFmtId="3" fontId="48" fillId="0" borderId="0" xfId="0" applyNumberFormat="1" applyFont="1" applyAlignment="1">
      <alignment horizontal="right" vertical="center"/>
    </xf>
    <xf numFmtId="164" fontId="50" fillId="0" borderId="0" xfId="46" applyNumberFormat="1" applyFont="1"/>
    <xf numFmtId="0" fontId="50" fillId="0" borderId="0" xfId="0" applyFont="1" applyAlignment="1">
      <alignment vertical="center"/>
    </xf>
    <xf numFmtId="168" fontId="75" fillId="0" borderId="0" xfId="45" applyFont="1" applyAlignment="1">
      <alignment vertical="center"/>
    </xf>
    <xf numFmtId="164" fontId="45" fillId="0" borderId="0" xfId="51" applyFont="1" applyAlignment="1">
      <alignment horizontal="center"/>
    </xf>
    <xf numFmtId="0" fontId="76" fillId="0" borderId="22" xfId="0" applyFont="1" applyBorder="1" applyAlignment="1">
      <alignment vertical="center"/>
    </xf>
    <xf numFmtId="0" fontId="76" fillId="0" borderId="23" xfId="0" applyFont="1" applyBorder="1" applyAlignment="1">
      <alignment vertical="center"/>
    </xf>
    <xf numFmtId="164" fontId="50" fillId="0" borderId="21" xfId="51" quotePrefix="1" applyFont="1" applyBorder="1"/>
    <xf numFmtId="0" fontId="77" fillId="0" borderId="0" xfId="0" applyFont="1" applyAlignment="1">
      <alignment vertical="center" wrapText="1"/>
    </xf>
    <xf numFmtId="0" fontId="75" fillId="0" borderId="0" xfId="0" applyFont="1" applyAlignment="1">
      <alignment vertical="center" wrapText="1"/>
    </xf>
    <xf numFmtId="3" fontId="75" fillId="0" borderId="0" xfId="0" applyNumberFormat="1" applyFont="1" applyAlignment="1">
      <alignment horizontal="right" vertical="center"/>
    </xf>
    <xf numFmtId="0" fontId="75" fillId="0" borderId="0" xfId="0" applyFont="1" applyAlignment="1">
      <alignment horizontal="left" vertical="center" wrapText="1"/>
    </xf>
    <xf numFmtId="164" fontId="50" fillId="0" borderId="0" xfId="51" applyFont="1" applyAlignment="1">
      <alignment horizontal="center"/>
    </xf>
    <xf numFmtId="164" fontId="45" fillId="0" borderId="21" xfId="51" applyFont="1" applyBorder="1" applyAlignment="1">
      <alignment horizontal="right" vertical="center"/>
    </xf>
    <xf numFmtId="168" fontId="45" fillId="0" borderId="21" xfId="0" applyNumberFormat="1" applyFont="1" applyBorder="1" applyAlignment="1">
      <alignment horizontal="right" vertical="center"/>
    </xf>
    <xf numFmtId="0" fontId="45" fillId="0" borderId="0" xfId="0" applyFont="1" applyAlignment="1">
      <alignment vertical="top"/>
    </xf>
    <xf numFmtId="0" fontId="45" fillId="0" borderId="0" xfId="0" applyFont="1" applyAlignment="1">
      <alignment horizontal="left" vertical="center" wrapText="1"/>
    </xf>
    <xf numFmtId="0" fontId="48" fillId="0" borderId="0" xfId="0" applyFont="1" applyAlignment="1">
      <alignment horizontal="left"/>
    </xf>
    <xf numFmtId="175" fontId="44" fillId="41" borderId="21" xfId="49" applyNumberFormat="1" applyFont="1" applyFill="1" applyBorder="1" applyAlignment="1">
      <alignment horizontal="center" vertical="center" wrapText="1"/>
    </xf>
    <xf numFmtId="170" fontId="44" fillId="41" borderId="21" xfId="1" applyNumberFormat="1" applyFont="1" applyFill="1" applyBorder="1" applyAlignment="1">
      <alignment horizontal="center" vertical="center" wrapText="1"/>
    </xf>
    <xf numFmtId="170" fontId="48" fillId="0" borderId="21" xfId="1" applyNumberFormat="1" applyFont="1" applyFill="1" applyBorder="1"/>
    <xf numFmtId="185" fontId="44" fillId="41" borderId="22" xfId="0" applyNumberFormat="1" applyFont="1" applyFill="1" applyBorder="1" applyAlignment="1">
      <alignment horizontal="center" vertical="center" wrapText="1"/>
    </xf>
    <xf numFmtId="0" fontId="48" fillId="0" borderId="0" xfId="0" applyFont="1" applyAlignment="1">
      <alignment horizontal="left" vertical="center"/>
    </xf>
    <xf numFmtId="167" fontId="50" fillId="0" borderId="0" xfId="1" applyFont="1"/>
    <xf numFmtId="170" fontId="50" fillId="0" borderId="21" xfId="1" applyNumberFormat="1" applyFont="1" applyFill="1" applyBorder="1"/>
    <xf numFmtId="0" fontId="45" fillId="0" borderId="21" xfId="0" applyFont="1" applyBorder="1" applyAlignment="1">
      <alignment vertical="center" wrapText="1"/>
    </xf>
    <xf numFmtId="164" fontId="48" fillId="0" borderId="21" xfId="51" applyFont="1" applyFill="1" applyBorder="1" applyAlignment="1">
      <alignment vertical="center" wrapText="1"/>
    </xf>
    <xf numFmtId="170" fontId="62" fillId="0" borderId="21" xfId="1" applyNumberFormat="1" applyFont="1" applyFill="1" applyBorder="1"/>
    <xf numFmtId="0" fontId="40" fillId="0" borderId="0" xfId="49" quotePrefix="1" applyFont="1" applyAlignment="1">
      <alignment horizontal="center" wrapText="1"/>
    </xf>
    <xf numFmtId="0" fontId="45" fillId="0" borderId="0" xfId="0" applyFont="1" applyAlignment="1">
      <alignment horizontal="center"/>
    </xf>
    <xf numFmtId="0" fontId="46" fillId="0" borderId="0" xfId="0" applyFont="1" applyAlignment="1">
      <alignment horizontal="left"/>
    </xf>
    <xf numFmtId="0" fontId="44" fillId="41" borderId="21" xfId="0" applyFont="1" applyFill="1" applyBorder="1" applyAlignment="1">
      <alignment horizontal="center" vertical="center" wrapText="1"/>
    </xf>
    <xf numFmtId="0" fontId="44" fillId="41" borderId="18" xfId="0" applyFont="1" applyFill="1" applyBorder="1" applyAlignment="1">
      <alignment horizontal="center" vertical="center"/>
    </xf>
    <xf numFmtId="0" fontId="45" fillId="0" borderId="0" xfId="0" applyFont="1" applyAlignment="1">
      <alignment horizontal="justify"/>
    </xf>
    <xf numFmtId="0" fontId="45" fillId="0" borderId="0" xfId="0" applyFont="1" applyAlignment="1">
      <alignment horizontal="left" vertical="top" wrapText="1"/>
    </xf>
    <xf numFmtId="0" fontId="45" fillId="0" borderId="0" xfId="0" applyFont="1" applyAlignment="1">
      <alignment horizontal="left" wrapText="1"/>
    </xf>
    <xf numFmtId="0" fontId="44" fillId="41" borderId="22" xfId="0" applyFont="1" applyFill="1" applyBorder="1" applyAlignment="1">
      <alignment horizontal="center" vertical="center" wrapText="1"/>
    </xf>
    <xf numFmtId="0" fontId="78" fillId="0" borderId="0" xfId="0" applyFont="1"/>
    <xf numFmtId="0" fontId="80" fillId="0" borderId="0" xfId="0" applyFont="1"/>
    <xf numFmtId="0" fontId="81" fillId="0" borderId="0" xfId="0" applyFont="1" applyAlignment="1">
      <alignment vertical="center"/>
    </xf>
    <xf numFmtId="0" fontId="82" fillId="0" borderId="0" xfId="0" applyFont="1"/>
    <xf numFmtId="0" fontId="83" fillId="0" borderId="0" xfId="0" applyFont="1"/>
    <xf numFmtId="0" fontId="84" fillId="0" borderId="0" xfId="0" applyFont="1" applyAlignment="1">
      <alignment horizontal="center"/>
    </xf>
    <xf numFmtId="0" fontId="85" fillId="0" borderId="0" xfId="0" applyFont="1" applyAlignment="1">
      <alignment horizontal="center"/>
    </xf>
    <xf numFmtId="0" fontId="86" fillId="0" borderId="0" xfId="0" applyFont="1"/>
    <xf numFmtId="0" fontId="49" fillId="0" borderId="0" xfId="0" applyFont="1"/>
    <xf numFmtId="0" fontId="87" fillId="0" borderId="0" xfId="219" applyFont="1" applyFill="1" applyBorder="1" applyAlignment="1">
      <alignment horizontal="center"/>
    </xf>
    <xf numFmtId="0" fontId="88" fillId="0" borderId="0" xfId="219" quotePrefix="1" applyFont="1" applyFill="1"/>
    <xf numFmtId="0" fontId="83" fillId="0" borderId="0" xfId="0" applyFont="1" applyAlignment="1">
      <alignment horizontal="center"/>
    </xf>
    <xf numFmtId="0" fontId="87" fillId="0" borderId="0" xfId="219" quotePrefix="1" applyFont="1" applyFill="1" applyBorder="1" applyAlignment="1">
      <alignment horizontal="center"/>
    </xf>
    <xf numFmtId="0" fontId="89" fillId="0" borderId="0" xfId="0" applyFont="1"/>
    <xf numFmtId="0" fontId="74" fillId="0" borderId="0" xfId="0" applyFont="1" applyAlignment="1">
      <alignment horizontal="center"/>
    </xf>
    <xf numFmtId="0" fontId="80" fillId="0" borderId="30" xfId="0" applyFont="1" applyBorder="1"/>
    <xf numFmtId="0" fontId="45" fillId="0" borderId="11" xfId="0" applyFont="1" applyBorder="1" applyAlignment="1">
      <alignment horizontal="left" indent="1"/>
    </xf>
    <xf numFmtId="173" fontId="48" fillId="0" borderId="0" xfId="0" applyNumberFormat="1" applyFont="1"/>
    <xf numFmtId="173" fontId="48" fillId="0" borderId="12" xfId="0" applyNumberFormat="1" applyFont="1" applyBorder="1" applyAlignment="1">
      <alignment horizontal="center"/>
    </xf>
    <xf numFmtId="181" fontId="45" fillId="0" borderId="26" xfId="1" applyNumberFormat="1" applyFont="1" applyFill="1" applyBorder="1" applyAlignment="1">
      <alignment horizontal="left" vertical="center" indent="1"/>
    </xf>
    <xf numFmtId="173" fontId="45" fillId="0" borderId="0" xfId="1" applyNumberFormat="1" applyFont="1" applyFill="1" applyBorder="1"/>
    <xf numFmtId="170" fontId="45" fillId="0" borderId="26" xfId="1" applyNumberFormat="1" applyFont="1" applyFill="1" applyBorder="1" applyAlignment="1">
      <alignment horizontal="left" vertical="center" indent="1"/>
    </xf>
    <xf numFmtId="0" fontId="48" fillId="0" borderId="11" xfId="0" applyFont="1" applyBorder="1" applyAlignment="1">
      <alignment horizontal="left" indent="1"/>
    </xf>
    <xf numFmtId="173" fontId="45" fillId="0" borderId="12" xfId="0" applyNumberFormat="1" applyFont="1" applyBorder="1" applyAlignment="1">
      <alignment horizontal="center"/>
    </xf>
    <xf numFmtId="173" fontId="45" fillId="0" borderId="0" xfId="0" applyNumberFormat="1" applyFont="1"/>
    <xf numFmtId="181" fontId="48" fillId="0" borderId="26" xfId="1" applyNumberFormat="1" applyFont="1" applyFill="1" applyBorder="1" applyAlignment="1">
      <alignment horizontal="left" vertical="center" indent="1"/>
    </xf>
    <xf numFmtId="173" fontId="48" fillId="0" borderId="0" xfId="1" applyNumberFormat="1" applyFont="1" applyFill="1" applyBorder="1"/>
    <xf numFmtId="182" fontId="48" fillId="0" borderId="26" xfId="1" applyNumberFormat="1" applyFont="1" applyFill="1" applyBorder="1" applyAlignment="1">
      <alignment horizontal="left" vertical="center" indent="1"/>
    </xf>
    <xf numFmtId="0" fontId="48" fillId="0" borderId="13" xfId="0" applyFont="1" applyBorder="1" applyAlignment="1">
      <alignment horizontal="left" vertical="center" indent="1"/>
    </xf>
    <xf numFmtId="174" fontId="45" fillId="0" borderId="10" xfId="1" applyNumberFormat="1" applyFont="1" applyFill="1" applyBorder="1" applyAlignment="1">
      <alignment vertical="center"/>
    </xf>
    <xf numFmtId="173" fontId="45" fillId="0" borderId="14" xfId="1" applyNumberFormat="1" applyFont="1" applyFill="1" applyBorder="1" applyAlignment="1">
      <alignment horizontal="center" vertical="center"/>
    </xf>
    <xf numFmtId="181" fontId="45" fillId="0" borderId="20" xfId="1" applyNumberFormat="1" applyFont="1" applyFill="1" applyBorder="1" applyAlignment="1">
      <alignment horizontal="left" vertical="center" indent="1"/>
    </xf>
    <xf numFmtId="0" fontId="45" fillId="0" borderId="28" xfId="0" applyFont="1" applyBorder="1" applyAlignment="1">
      <alignment horizontal="left" indent="1"/>
    </xf>
    <xf numFmtId="0" fontId="45" fillId="0" borderId="25" xfId="0" applyFont="1" applyBorder="1"/>
    <xf numFmtId="173" fontId="45" fillId="0" borderId="29" xfId="1" applyNumberFormat="1" applyFont="1" applyFill="1" applyBorder="1" applyAlignment="1">
      <alignment horizontal="center"/>
    </xf>
    <xf numFmtId="181" fontId="45" fillId="0" borderId="27" xfId="1" applyNumberFormat="1" applyFont="1" applyFill="1" applyBorder="1" applyAlignment="1">
      <alignment horizontal="left" vertical="center" indent="1"/>
    </xf>
    <xf numFmtId="173" fontId="48" fillId="0" borderId="12" xfId="1" applyNumberFormat="1" applyFont="1" applyFill="1" applyBorder="1" applyAlignment="1">
      <alignment horizontal="center"/>
    </xf>
    <xf numFmtId="173" fontId="45" fillId="0" borderId="12" xfId="1" applyNumberFormat="1" applyFont="1" applyFill="1" applyBorder="1" applyAlignment="1">
      <alignment horizontal="center"/>
    </xf>
    <xf numFmtId="0" fontId="48" fillId="0" borderId="12" xfId="0" applyFont="1" applyBorder="1" applyAlignment="1">
      <alignment horizontal="center"/>
    </xf>
    <xf numFmtId="0" fontId="44" fillId="0" borderId="11" xfId="0" applyFont="1" applyBorder="1" applyAlignment="1">
      <alignment horizontal="center" vertical="center"/>
    </xf>
    <xf numFmtId="0" fontId="47" fillId="0" borderId="12" xfId="0" applyFont="1" applyBorder="1"/>
    <xf numFmtId="167" fontId="44" fillId="0" borderId="26" xfId="1" applyFont="1" applyFill="1" applyBorder="1" applyAlignment="1">
      <alignment horizontal="center" vertical="center" wrapText="1"/>
    </xf>
    <xf numFmtId="0" fontId="45" fillId="0" borderId="11" xfId="0" applyFont="1" applyBorder="1"/>
    <xf numFmtId="0" fontId="48" fillId="0" borderId="12" xfId="0" applyFont="1" applyBorder="1"/>
    <xf numFmtId="170" fontId="45" fillId="0" borderId="26" xfId="1" applyNumberFormat="1" applyFont="1" applyFill="1" applyBorder="1" applyAlignment="1"/>
    <xf numFmtId="0" fontId="54" fillId="0" borderId="0" xfId="0" applyFont="1"/>
    <xf numFmtId="0" fontId="54" fillId="0" borderId="0" xfId="0" applyFont="1" applyAlignment="1">
      <alignment horizontal="center"/>
    </xf>
    <xf numFmtId="49" fontId="45" fillId="0" borderId="11" xfId="0" applyNumberFormat="1" applyFont="1" applyBorder="1"/>
    <xf numFmtId="49" fontId="45" fillId="0" borderId="0" xfId="0" applyNumberFormat="1" applyFont="1"/>
    <xf numFmtId="49" fontId="48" fillId="0" borderId="0" xfId="0" applyNumberFormat="1" applyFont="1" applyAlignment="1">
      <alignment horizontal="center"/>
    </xf>
    <xf numFmtId="0" fontId="48" fillId="0" borderId="11" xfId="0" applyFont="1" applyBorder="1"/>
    <xf numFmtId="170" fontId="48" fillId="0" borderId="26" xfId="1" applyNumberFormat="1" applyFont="1" applyFill="1" applyBorder="1" applyAlignment="1"/>
    <xf numFmtId="167" fontId="45" fillId="0" borderId="26" xfId="1" applyFont="1" applyFill="1" applyBorder="1" applyAlignment="1"/>
    <xf numFmtId="49" fontId="45" fillId="0" borderId="0" xfId="0" applyNumberFormat="1" applyFont="1" applyAlignment="1">
      <alignment horizontal="center"/>
    </xf>
    <xf numFmtId="0" fontId="56" fillId="0" borderId="12" xfId="0" applyFont="1" applyBorder="1"/>
    <xf numFmtId="49" fontId="45" fillId="0" borderId="11" xfId="0" quotePrefix="1" applyNumberFormat="1" applyFont="1" applyBorder="1"/>
    <xf numFmtId="49" fontId="45" fillId="0" borderId="0" xfId="0" quotePrefix="1" applyNumberFormat="1" applyFont="1"/>
    <xf numFmtId="0" fontId="45" fillId="0" borderId="12" xfId="0" quotePrefix="1" applyFont="1" applyBorder="1"/>
    <xf numFmtId="0" fontId="48" fillId="0" borderId="13" xfId="0" applyFont="1" applyBorder="1"/>
    <xf numFmtId="0" fontId="48" fillId="0" borderId="10" xfId="0" applyFont="1" applyBorder="1"/>
    <xf numFmtId="0" fontId="48" fillId="0" borderId="14" xfId="0" applyFont="1" applyBorder="1"/>
    <xf numFmtId="170" fontId="45" fillId="0" borderId="20" xfId="1" applyNumberFormat="1" applyFont="1" applyFill="1" applyBorder="1" applyAlignment="1"/>
    <xf numFmtId="170" fontId="45" fillId="0" borderId="26" xfId="1" applyNumberFormat="1" applyFont="1" applyFill="1" applyBorder="1" applyAlignment="1">
      <alignment horizontal="right"/>
    </xf>
    <xf numFmtId="167" fontId="45" fillId="0" borderId="26" xfId="1" applyFont="1" applyFill="1" applyBorder="1" applyAlignment="1">
      <alignment horizontal="right"/>
    </xf>
    <xf numFmtId="170" fontId="48" fillId="0" borderId="26" xfId="1" applyNumberFormat="1" applyFont="1" applyFill="1" applyBorder="1" applyAlignment="1">
      <alignment horizontal="right"/>
    </xf>
    <xf numFmtId="170" fontId="48" fillId="0" borderId="20" xfId="1" applyNumberFormat="1" applyFont="1" applyFill="1" applyBorder="1" applyAlignment="1">
      <alignment horizontal="right"/>
    </xf>
    <xf numFmtId="168" fontId="48" fillId="0" borderId="26" xfId="0" applyNumberFormat="1" applyFont="1" applyBorder="1"/>
    <xf numFmtId="174" fontId="48" fillId="0" borderId="26" xfId="0" applyNumberFormat="1" applyFont="1" applyBorder="1"/>
    <xf numFmtId="0" fontId="56" fillId="0" borderId="11" xfId="0" applyFont="1" applyBorder="1" applyAlignment="1">
      <alignment vertical="center" wrapText="1"/>
    </xf>
    <xf numFmtId="0" fontId="45" fillId="0" borderId="0" xfId="0" applyFont="1" applyAlignment="1">
      <alignment vertical="center" wrapText="1"/>
    </xf>
    <xf numFmtId="168" fontId="45" fillId="0" borderId="26" xfId="1" applyNumberFormat="1" applyFont="1" applyFill="1" applyBorder="1" applyAlignment="1">
      <alignment vertical="center"/>
    </xf>
    <xf numFmtId="164" fontId="45" fillId="0" borderId="26" xfId="51" applyFont="1" applyFill="1" applyBorder="1" applyAlignment="1">
      <alignment vertical="center"/>
    </xf>
    <xf numFmtId="0" fontId="45" fillId="0" borderId="11" xfId="0" applyFont="1" applyBorder="1" applyAlignment="1">
      <alignment vertical="center" wrapText="1"/>
    </xf>
    <xf numFmtId="168" fontId="45" fillId="0" borderId="26" xfId="51" applyNumberFormat="1" applyFont="1" applyFill="1" applyBorder="1" applyAlignment="1">
      <alignment vertical="center"/>
    </xf>
    <xf numFmtId="0" fontId="45" fillId="0" borderId="11" xfId="0" applyFont="1" applyBorder="1" applyAlignment="1">
      <alignment vertical="center"/>
    </xf>
    <xf numFmtId="168" fontId="48" fillId="0" borderId="26" xfId="51" applyNumberFormat="1" applyFont="1" applyFill="1" applyBorder="1" applyAlignment="1">
      <alignment vertical="center"/>
    </xf>
    <xf numFmtId="0" fontId="48" fillId="0" borderId="11" xfId="0" applyFont="1" applyBorder="1" applyAlignment="1">
      <alignment vertical="center" wrapText="1"/>
    </xf>
    <xf numFmtId="0" fontId="45" fillId="0" borderId="11" xfId="0" applyFont="1" applyBorder="1" applyAlignment="1">
      <alignment horizontal="left" vertical="center" wrapText="1"/>
    </xf>
    <xf numFmtId="0" fontId="48" fillId="0" borderId="11" xfId="0" applyFont="1" applyBorder="1" applyAlignment="1">
      <alignment horizontal="left" vertical="center" wrapText="1"/>
    </xf>
    <xf numFmtId="0" fontId="48" fillId="0" borderId="0" xfId="0" applyFont="1" applyAlignment="1">
      <alignment horizontal="left" vertical="center" wrapText="1"/>
    </xf>
    <xf numFmtId="164" fontId="48" fillId="0" borderId="26" xfId="51" applyFont="1" applyFill="1" applyBorder="1" applyAlignment="1">
      <alignment vertical="center"/>
    </xf>
    <xf numFmtId="0" fontId="49" fillId="0" borderId="13" xfId="0" applyFont="1" applyBorder="1" applyAlignment="1">
      <alignment vertical="center" wrapText="1"/>
    </xf>
    <xf numFmtId="0" fontId="48" fillId="0" borderId="10" xfId="0" applyFont="1" applyBorder="1" applyAlignment="1">
      <alignment vertical="center" wrapText="1"/>
    </xf>
    <xf numFmtId="168" fontId="48" fillId="0" borderId="20" xfId="51" applyNumberFormat="1" applyFont="1" applyFill="1" applyBorder="1" applyAlignment="1">
      <alignment vertical="center"/>
    </xf>
    <xf numFmtId="164" fontId="48" fillId="0" borderId="20" xfId="51" applyFont="1" applyFill="1" applyBorder="1" applyAlignment="1">
      <alignment vertical="center"/>
    </xf>
    <xf numFmtId="0" fontId="56" fillId="0" borderId="21" xfId="0" applyFont="1" applyBorder="1" applyAlignment="1">
      <alignment horizontal="center" vertical="center" wrapText="1"/>
    </xf>
    <xf numFmtId="164" fontId="45" fillId="0" borderId="21" xfId="51" applyFont="1" applyFill="1" applyBorder="1" applyAlignment="1">
      <alignment vertical="center"/>
    </xf>
    <xf numFmtId="0" fontId="48" fillId="0" borderId="21" xfId="0" applyFont="1" applyBorder="1" applyAlignment="1">
      <alignment vertical="center" wrapText="1"/>
    </xf>
    <xf numFmtId="164" fontId="45" fillId="0" borderId="21" xfId="51" applyFont="1" applyFill="1" applyBorder="1" applyAlignment="1">
      <alignment vertical="center" wrapText="1"/>
    </xf>
    <xf numFmtId="49" fontId="45" fillId="0" borderId="21" xfId="0" applyNumberFormat="1" applyFont="1" applyBorder="1" applyAlignment="1">
      <alignment vertical="center" wrapText="1"/>
    </xf>
    <xf numFmtId="0" fontId="48" fillId="0" borderId="22" xfId="0" applyFont="1" applyBorder="1"/>
    <xf numFmtId="0" fontId="48" fillId="0" borderId="23" xfId="0" applyFont="1" applyBorder="1"/>
    <xf numFmtId="174" fontId="48" fillId="0" borderId="21" xfId="45" applyNumberFormat="1" applyFont="1" applyFill="1" applyBorder="1"/>
    <xf numFmtId="0" fontId="49" fillId="0" borderId="22" xfId="49" applyFont="1" applyBorder="1"/>
    <xf numFmtId="0" fontId="49" fillId="0" borderId="23" xfId="49" applyFont="1" applyBorder="1"/>
    <xf numFmtId="174" fontId="49" fillId="0" borderId="21" xfId="45" applyNumberFormat="1" applyFont="1" applyFill="1" applyBorder="1"/>
    <xf numFmtId="174" fontId="49" fillId="0" borderId="21" xfId="45" applyNumberFormat="1" applyFont="1" applyFill="1" applyBorder="1" applyAlignment="1">
      <alignment horizontal="center"/>
    </xf>
    <xf numFmtId="183" fontId="50" fillId="0" borderId="21" xfId="1" applyNumberFormat="1" applyFont="1" applyFill="1" applyBorder="1"/>
    <xf numFmtId="170" fontId="50" fillId="0" borderId="21" xfId="1" applyNumberFormat="1" applyFont="1" applyFill="1" applyBorder="1" applyAlignment="1"/>
    <xf numFmtId="178" fontId="49" fillId="0" borderId="21" xfId="51" applyNumberFormat="1" applyFont="1" applyFill="1" applyBorder="1"/>
    <xf numFmtId="167" fontId="49" fillId="0" borderId="21" xfId="1" applyFont="1" applyFill="1" applyBorder="1"/>
    <xf numFmtId="167" fontId="49" fillId="0" borderId="21" xfId="1" applyFont="1" applyFill="1" applyBorder="1" applyAlignment="1">
      <alignment horizontal="center"/>
    </xf>
    <xf numFmtId="0" fontId="75" fillId="0" borderId="22" xfId="0" applyFont="1" applyBorder="1" applyAlignment="1">
      <alignment vertical="center" wrapText="1"/>
    </xf>
    <xf numFmtId="0" fontId="75" fillId="0" borderId="23" xfId="0" applyFont="1" applyBorder="1" applyAlignment="1">
      <alignment vertical="center" wrapText="1"/>
    </xf>
    <xf numFmtId="164" fontId="75" fillId="0" borderId="21" xfId="51" applyFont="1" applyFill="1" applyBorder="1" applyAlignment="1">
      <alignment horizontal="right" vertical="center"/>
    </xf>
    <xf numFmtId="168" fontId="75" fillId="0" borderId="21" xfId="0" applyNumberFormat="1" applyFont="1" applyBorder="1" applyAlignment="1">
      <alignment horizontal="right" vertical="center"/>
    </xf>
    <xf numFmtId="164" fontId="45" fillId="0" borderId="0" xfId="51" applyFont="1" applyFill="1" applyAlignment="1">
      <alignment vertical="center"/>
    </xf>
    <xf numFmtId="9" fontId="45" fillId="0" borderId="0" xfId="0" applyNumberFormat="1" applyFont="1" applyAlignment="1">
      <alignment horizontal="center" vertical="center"/>
    </xf>
    <xf numFmtId="0" fontId="45" fillId="0" borderId="0" xfId="0" applyFont="1" applyAlignment="1">
      <alignment horizontal="center" vertical="center"/>
    </xf>
    <xf numFmtId="164" fontId="76" fillId="0" borderId="21" xfId="51" applyFont="1" applyFill="1" applyBorder="1" applyAlignment="1">
      <alignment horizontal="right" vertical="center"/>
    </xf>
    <xf numFmtId="168" fontId="76" fillId="0" borderId="21" xfId="0" applyNumberFormat="1" applyFont="1" applyBorder="1" applyAlignment="1">
      <alignment horizontal="right" vertical="center"/>
    </xf>
    <xf numFmtId="0" fontId="29" fillId="42" borderId="21" xfId="0" applyFont="1" applyFill="1" applyBorder="1"/>
    <xf numFmtId="1" fontId="28" fillId="0" borderId="21" xfId="0" applyNumberFormat="1" applyFont="1" applyBorder="1"/>
    <xf numFmtId="1" fontId="28" fillId="42" borderId="21" xfId="0" applyNumberFormat="1" applyFont="1" applyFill="1" applyBorder="1"/>
    <xf numFmtId="0" fontId="29" fillId="42" borderId="21" xfId="0" applyFont="1" applyFill="1" applyBorder="1" applyAlignment="1">
      <alignment horizontal="left"/>
    </xf>
    <xf numFmtId="0" fontId="29" fillId="42" borderId="21" xfId="0" applyFont="1" applyFill="1" applyBorder="1" applyAlignment="1">
      <alignment horizontal="center" wrapText="1"/>
    </xf>
    <xf numFmtId="173" fontId="29" fillId="42" borderId="21" xfId="1" applyNumberFormat="1" applyFont="1" applyFill="1" applyBorder="1" applyAlignment="1">
      <alignment wrapText="1"/>
    </xf>
    <xf numFmtId="0" fontId="29" fillId="42" borderId="0" xfId="0" applyFont="1" applyFill="1"/>
    <xf numFmtId="0" fontId="49" fillId="0" borderId="0" xfId="0" applyFont="1" applyAlignment="1">
      <alignment vertical="center"/>
    </xf>
    <xf numFmtId="170" fontId="63" fillId="43" borderId="21" xfId="1" applyNumberFormat="1" applyFont="1" applyFill="1" applyBorder="1"/>
    <xf numFmtId="170" fontId="62" fillId="43" borderId="21" xfId="1" applyNumberFormat="1" applyFont="1" applyFill="1" applyBorder="1" applyAlignment="1">
      <alignment horizontal="center" vertical="center" wrapText="1"/>
    </xf>
    <xf numFmtId="0" fontId="49" fillId="0" borderId="0" xfId="0" applyFont="1" applyAlignment="1">
      <alignment horizontal="center" wrapText="1"/>
    </xf>
    <xf numFmtId="164" fontId="45" fillId="0" borderId="21" xfId="51" applyFont="1" applyFill="1" applyBorder="1"/>
    <xf numFmtId="3" fontId="63" fillId="43" borderId="0" xfId="0" applyNumberFormat="1" applyFont="1" applyFill="1"/>
    <xf numFmtId="170" fontId="62" fillId="43" borderId="21" xfId="1" applyNumberFormat="1" applyFont="1" applyFill="1" applyBorder="1"/>
    <xf numFmtId="0" fontId="64" fillId="43" borderId="21" xfId="0" applyFont="1" applyFill="1" applyBorder="1" applyAlignment="1">
      <alignment horizontal="left"/>
    </xf>
    <xf numFmtId="0" fontId="63" fillId="43" borderId="0" xfId="0" applyFont="1" applyFill="1"/>
    <xf numFmtId="3" fontId="63" fillId="42" borderId="0" xfId="0" applyNumberFormat="1" applyFont="1" applyFill="1"/>
    <xf numFmtId="170" fontId="63" fillId="42" borderId="21" xfId="1" applyNumberFormat="1" applyFont="1" applyFill="1" applyBorder="1"/>
    <xf numFmtId="170" fontId="62" fillId="42" borderId="21" xfId="1" applyNumberFormat="1" applyFont="1" applyFill="1" applyBorder="1" applyAlignment="1">
      <alignment horizontal="center" vertical="center" wrapText="1"/>
    </xf>
    <xf numFmtId="170" fontId="62" fillId="42" borderId="21" xfId="1" applyNumberFormat="1" applyFont="1" applyFill="1" applyBorder="1"/>
    <xf numFmtId="0" fontId="64" fillId="42" borderId="21" xfId="0" applyFont="1" applyFill="1" applyBorder="1" applyAlignment="1">
      <alignment horizontal="left"/>
    </xf>
    <xf numFmtId="0" fontId="63" fillId="42" borderId="0" xfId="0" applyFont="1" applyFill="1"/>
    <xf numFmtId="0" fontId="65" fillId="0" borderId="21" xfId="0" applyFont="1" applyBorder="1" applyAlignment="1">
      <alignment horizontal="left"/>
    </xf>
    <xf numFmtId="170" fontId="67" fillId="0" borderId="21" xfId="1" applyNumberFormat="1" applyFont="1" applyFill="1" applyBorder="1" applyAlignment="1">
      <alignment horizontal="center" vertical="center" wrapText="1"/>
    </xf>
    <xf numFmtId="170" fontId="67" fillId="0" borderId="21" xfId="1" applyNumberFormat="1" applyFont="1" applyFill="1" applyBorder="1"/>
    <xf numFmtId="0" fontId="66" fillId="0" borderId="21" xfId="0" applyFont="1" applyBorder="1" applyAlignment="1">
      <alignment horizontal="left"/>
    </xf>
    <xf numFmtId="170" fontId="69" fillId="0" borderId="21" xfId="1" applyNumberFormat="1" applyFont="1" applyFill="1" applyBorder="1"/>
    <xf numFmtId="0" fontId="62" fillId="0" borderId="21" xfId="0" applyFont="1" applyBorder="1"/>
    <xf numFmtId="170" fontId="50" fillId="0" borderId="0" xfId="1" applyNumberFormat="1" applyFont="1" applyFill="1"/>
    <xf numFmtId="164" fontId="50" fillId="0" borderId="21" xfId="51" applyFont="1" applyFill="1" applyBorder="1" applyAlignment="1">
      <alignment vertical="center"/>
    </xf>
    <xf numFmtId="168" fontId="50" fillId="0" borderId="20" xfId="45" applyFont="1" applyFill="1" applyBorder="1" applyAlignment="1">
      <alignment horizontal="center"/>
    </xf>
    <xf numFmtId="10" fontId="50" fillId="0" borderId="20" xfId="57" applyNumberFormat="1" applyFont="1" applyFill="1" applyBorder="1" applyAlignment="1">
      <alignment horizontal="center"/>
    </xf>
    <xf numFmtId="0" fontId="48" fillId="0" borderId="0" xfId="0" applyFont="1" applyAlignment="1">
      <alignment horizontal="left" wrapText="1"/>
    </xf>
    <xf numFmtId="170" fontId="50" fillId="0" borderId="0" xfId="1" applyNumberFormat="1" applyFont="1" applyFill="1" applyBorder="1"/>
    <xf numFmtId="167" fontId="50" fillId="0" borderId="0" xfId="1" applyFont="1" applyFill="1" applyBorder="1"/>
    <xf numFmtId="0" fontId="49" fillId="0" borderId="0" xfId="0" applyFont="1" applyAlignment="1">
      <alignment horizontal="center"/>
    </xf>
    <xf numFmtId="168" fontId="50" fillId="0" borderId="0" xfId="0" applyNumberFormat="1" applyFont="1"/>
    <xf numFmtId="182" fontId="48" fillId="0" borderId="20" xfId="1" applyNumberFormat="1" applyFont="1" applyFill="1" applyBorder="1" applyAlignment="1">
      <alignment horizontal="left" vertical="center" indent="1"/>
    </xf>
    <xf numFmtId="0" fontId="32" fillId="0" borderId="0" xfId="0" applyFont="1" applyAlignment="1">
      <alignment horizontal="left" vertical="top" wrapText="1"/>
    </xf>
    <xf numFmtId="0" fontId="33" fillId="0" borderId="0" xfId="0" applyFont="1" applyAlignment="1">
      <alignment horizontal="right" vertical="top" wrapText="1"/>
    </xf>
    <xf numFmtId="0" fontId="34" fillId="0" borderId="0" xfId="0" applyFont="1" applyAlignment="1">
      <alignment horizontal="center" vertical="top" wrapText="1"/>
    </xf>
    <xf numFmtId="0" fontId="91" fillId="0" borderId="0" xfId="0" applyFont="1" applyAlignment="1">
      <alignment horizontal="left" vertical="top" wrapText="1"/>
    </xf>
    <xf numFmtId="0" fontId="92" fillId="0" borderId="0" xfId="0" applyFont="1" applyAlignment="1">
      <alignment horizontal="left" vertical="top" wrapText="1"/>
    </xf>
    <xf numFmtId="0" fontId="33" fillId="0" borderId="0" xfId="0" applyFont="1" applyAlignment="1">
      <alignment horizontal="center" vertical="top" wrapText="1"/>
    </xf>
    <xf numFmtId="0" fontId="13" fillId="0" borderId="0" xfId="0" applyFont="1"/>
    <xf numFmtId="0" fontId="35" fillId="0" borderId="0" xfId="0" applyFont="1" applyAlignment="1">
      <alignment horizontal="center" vertical="top" wrapText="1"/>
    </xf>
    <xf numFmtId="0" fontId="15" fillId="0" borderId="0" xfId="0" applyFont="1"/>
    <xf numFmtId="0" fontId="36" fillId="0" borderId="0" xfId="0" applyFont="1" applyAlignment="1">
      <alignment horizontal="left" vertical="top" wrapText="1"/>
    </xf>
    <xf numFmtId="0" fontId="37" fillId="0" borderId="0" xfId="0" applyFont="1" applyAlignment="1">
      <alignment horizontal="left" vertical="top" wrapText="1"/>
    </xf>
    <xf numFmtId="3" fontId="38" fillId="0" borderId="0" xfId="0" applyNumberFormat="1" applyFont="1" applyAlignment="1">
      <alignment horizontal="right" vertical="top"/>
    </xf>
    <xf numFmtId="0" fontId="39" fillId="0" borderId="0" xfId="0" applyFont="1" applyAlignment="1">
      <alignment horizontal="center" vertical="top" wrapText="1"/>
    </xf>
    <xf numFmtId="0" fontId="29" fillId="44" borderId="21" xfId="0" applyFont="1" applyFill="1" applyBorder="1" applyAlignment="1">
      <alignment horizontal="left"/>
    </xf>
    <xf numFmtId="0" fontId="50" fillId="0" borderId="21" xfId="0" applyFont="1" applyBorder="1" applyAlignment="1">
      <alignment vertical="center"/>
    </xf>
    <xf numFmtId="0" fontId="50" fillId="0" borderId="20" xfId="0" applyFont="1" applyBorder="1"/>
    <xf numFmtId="0" fontId="50" fillId="0" borderId="21" xfId="0" applyFont="1" applyBorder="1" applyAlignment="1">
      <alignment horizontal="center" vertical="center"/>
    </xf>
    <xf numFmtId="14" fontId="50" fillId="0" borderId="21" xfId="0" applyNumberFormat="1" applyFont="1" applyBorder="1" applyAlignment="1">
      <alignment horizontal="center" vertical="center"/>
    </xf>
    <xf numFmtId="175" fontId="50" fillId="0" borderId="20" xfId="0" applyNumberFormat="1" applyFont="1" applyBorder="1" applyAlignment="1">
      <alignment horizontal="center"/>
    </xf>
    <xf numFmtId="175" fontId="50" fillId="0" borderId="21" xfId="0" applyNumberFormat="1" applyFont="1" applyBorder="1" applyAlignment="1">
      <alignment horizontal="center" vertical="center"/>
    </xf>
    <xf numFmtId="175" fontId="45" fillId="0" borderId="21" xfId="0" applyNumberFormat="1" applyFont="1" applyBorder="1" applyAlignment="1">
      <alignment horizontal="center" vertical="center"/>
    </xf>
    <xf numFmtId="0" fontId="40" fillId="0" borderId="0" xfId="49" quotePrefix="1" applyFont="1" applyAlignment="1">
      <alignment wrapText="1"/>
    </xf>
    <xf numFmtId="0" fontId="40" fillId="0" borderId="0" xfId="49" quotePrefix="1" applyFont="1"/>
    <xf numFmtId="3" fontId="0" fillId="0" borderId="0" xfId="0" applyNumberFormat="1"/>
    <xf numFmtId="0" fontId="90" fillId="0" borderId="0" xfId="0" applyFont="1" applyAlignment="1">
      <alignment horizontal="center"/>
    </xf>
    <xf numFmtId="0" fontId="43" fillId="41" borderId="0" xfId="0" applyFont="1" applyFill="1" applyAlignment="1">
      <alignment horizontal="center" vertical="center" wrapText="1"/>
    </xf>
    <xf numFmtId="171" fontId="49" fillId="0" borderId="0" xfId="44" applyFont="1" applyAlignment="1">
      <alignment horizontal="center" wrapText="1"/>
    </xf>
    <xf numFmtId="0" fontId="45" fillId="0" borderId="0" xfId="0" applyFont="1" applyAlignment="1">
      <alignment horizontal="left"/>
    </xf>
    <xf numFmtId="0" fontId="46" fillId="0" borderId="0" xfId="0" applyFont="1" applyAlignment="1">
      <alignment horizontal="center"/>
    </xf>
    <xf numFmtId="0" fontId="44" fillId="41" borderId="22" xfId="0" applyFont="1" applyFill="1" applyBorder="1" applyAlignment="1">
      <alignment horizontal="center" vertical="center"/>
    </xf>
    <xf numFmtId="0" fontId="44" fillId="41" borderId="15" xfId="0" applyFont="1" applyFill="1" applyBorder="1" applyAlignment="1">
      <alignment horizontal="center" vertical="center"/>
    </xf>
    <xf numFmtId="0" fontId="44" fillId="41" borderId="23" xfId="0" applyFont="1" applyFill="1" applyBorder="1" applyAlignment="1">
      <alignment horizontal="center" vertical="center"/>
    </xf>
    <xf numFmtId="0" fontId="48" fillId="0" borderId="0" xfId="0" applyFont="1" applyAlignment="1">
      <alignment horizontal="center" vertical="center"/>
    </xf>
    <xf numFmtId="0" fontId="48" fillId="0" borderId="11" xfId="0" applyFont="1" applyBorder="1" applyAlignment="1">
      <alignment horizontal="left" vertical="center" wrapText="1"/>
    </xf>
    <xf numFmtId="0" fontId="48" fillId="0" borderId="0" xfId="0" applyFont="1" applyAlignment="1">
      <alignment horizontal="left" vertical="center" wrapText="1"/>
    </xf>
    <xf numFmtId="0" fontId="45" fillId="0" borderId="11" xfId="0" applyFont="1" applyBorder="1" applyAlignment="1">
      <alignment vertical="center" wrapText="1"/>
    </xf>
    <xf numFmtId="0" fontId="45" fillId="0" borderId="0" xfId="0" applyFont="1" applyAlignment="1">
      <alignment vertical="center" wrapText="1"/>
    </xf>
    <xf numFmtId="171" fontId="49" fillId="0" borderId="0" xfId="44" applyFont="1" applyAlignment="1">
      <alignment horizontal="center"/>
    </xf>
    <xf numFmtId="0" fontId="48" fillId="0" borderId="0" xfId="0" applyFont="1" applyAlignment="1">
      <alignment horizontal="center" vertical="center" wrapText="1"/>
    </xf>
    <xf numFmtId="0" fontId="48" fillId="0" borderId="11" xfId="0" applyFont="1" applyBorder="1" applyAlignment="1">
      <alignment vertical="center" wrapText="1"/>
    </xf>
    <xf numFmtId="0" fontId="48" fillId="0" borderId="0" xfId="0" applyFont="1" applyAlignment="1">
      <alignment vertical="center" wrapText="1"/>
    </xf>
    <xf numFmtId="0" fontId="48" fillId="0" borderId="0" xfId="0" applyFont="1" applyAlignment="1">
      <alignment horizontal="center"/>
    </xf>
    <xf numFmtId="164" fontId="48" fillId="0" borderId="21" xfId="51" applyFont="1" applyFill="1" applyBorder="1" applyAlignment="1">
      <alignment horizontal="left" vertical="center" wrapText="1"/>
    </xf>
    <xf numFmtId="0" fontId="44" fillId="41" borderId="21" xfId="0" applyFont="1" applyFill="1" applyBorder="1" applyAlignment="1">
      <alignment horizontal="center" vertical="center" wrapText="1"/>
    </xf>
    <xf numFmtId="164" fontId="45" fillId="0" borderId="21" xfId="51" applyFont="1" applyFill="1" applyBorder="1" applyAlignment="1">
      <alignment horizontal="left" vertical="center"/>
    </xf>
    <xf numFmtId="164" fontId="45" fillId="0" borderId="21" xfId="51" applyFont="1" applyFill="1" applyBorder="1" applyAlignment="1">
      <alignment horizontal="left" vertical="center" wrapText="1"/>
    </xf>
    <xf numFmtId="164" fontId="48" fillId="0" borderId="21" xfId="51" applyFont="1" applyFill="1" applyBorder="1" applyAlignment="1">
      <alignment horizontal="left" vertical="center" indent="1"/>
    </xf>
    <xf numFmtId="168" fontId="45" fillId="0" borderId="21" xfId="51" applyNumberFormat="1" applyFont="1" applyFill="1" applyBorder="1" applyAlignment="1">
      <alignment horizontal="left" vertical="center" wrapText="1"/>
    </xf>
    <xf numFmtId="164" fontId="48" fillId="0" borderId="21" xfId="51" applyFont="1" applyFill="1" applyBorder="1" applyAlignment="1">
      <alignment horizontal="left" vertical="center"/>
    </xf>
    <xf numFmtId="0" fontId="45" fillId="0" borderId="0" xfId="0" applyFont="1" applyAlignment="1">
      <alignment horizontal="justify" vertical="center" wrapText="1"/>
    </xf>
    <xf numFmtId="0" fontId="45" fillId="0" borderId="0" xfId="0" applyFont="1" applyAlignment="1">
      <alignment horizontal="justify" wrapText="1"/>
    </xf>
    <xf numFmtId="0" fontId="45" fillId="0" borderId="0" xfId="0" applyFont="1" applyAlignment="1">
      <alignment horizontal="justify" vertical="top" wrapText="1"/>
    </xf>
    <xf numFmtId="0" fontId="45" fillId="0" borderId="11" xfId="0" applyFont="1" applyBorder="1" applyAlignment="1">
      <alignment horizontal="left" vertical="center" wrapText="1"/>
    </xf>
    <xf numFmtId="0" fontId="45" fillId="0" borderId="0" xfId="0" applyFont="1" applyAlignment="1">
      <alignment horizontal="left" vertical="center" wrapText="1"/>
    </xf>
    <xf numFmtId="0" fontId="45" fillId="0" borderId="12" xfId="0" applyFont="1" applyBorder="1" applyAlignment="1">
      <alignment horizontal="left" vertical="center" wrapText="1"/>
    </xf>
    <xf numFmtId="9" fontId="45" fillId="0" borderId="11" xfId="0" applyNumberFormat="1" applyFont="1" applyBorder="1" applyAlignment="1">
      <alignment horizontal="center" vertical="center"/>
    </xf>
    <xf numFmtId="9" fontId="45" fillId="0" borderId="12" xfId="0" applyNumberFormat="1" applyFont="1" applyBorder="1" applyAlignment="1">
      <alignment horizontal="center" vertic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50" fillId="0" borderId="0" xfId="0" applyFont="1" applyAlignment="1">
      <alignment horizontal="left" vertical="center" wrapText="1"/>
    </xf>
    <xf numFmtId="0" fontId="50" fillId="0" borderId="0" xfId="0" applyFont="1" applyAlignment="1">
      <alignment horizontal="justify" vertical="center" wrapText="1"/>
    </xf>
    <xf numFmtId="0" fontId="48" fillId="0" borderId="0" xfId="0" applyFont="1" applyAlignment="1">
      <alignment horizontal="justify" vertical="center" wrapText="1"/>
    </xf>
    <xf numFmtId="0" fontId="44" fillId="41" borderId="18" xfId="0" applyFont="1" applyFill="1" applyBorder="1" applyAlignment="1">
      <alignment horizontal="center" vertical="center"/>
    </xf>
    <xf numFmtId="0" fontId="44" fillId="41" borderId="16" xfId="0" applyFont="1" applyFill="1" applyBorder="1" applyAlignment="1">
      <alignment horizontal="center" vertical="center"/>
    </xf>
    <xf numFmtId="0" fontId="44" fillId="41" borderId="18" xfId="0" applyFont="1" applyFill="1" applyBorder="1" applyAlignment="1">
      <alignment horizontal="center" vertical="center" wrapText="1"/>
    </xf>
    <xf numFmtId="0" fontId="44" fillId="41" borderId="17" xfId="0" applyFont="1" applyFill="1" applyBorder="1" applyAlignment="1">
      <alignment horizontal="center" vertical="center" wrapText="1"/>
    </xf>
    <xf numFmtId="0" fontId="44" fillId="41" borderId="16" xfId="0" applyFont="1" applyFill="1" applyBorder="1" applyAlignment="1">
      <alignment horizontal="center" vertical="center" wrapText="1"/>
    </xf>
    <xf numFmtId="0" fontId="45" fillId="0" borderId="0" xfId="0" applyFont="1" applyAlignment="1">
      <alignment horizontal="justify"/>
    </xf>
    <xf numFmtId="0" fontId="45" fillId="0" borderId="0" xfId="0" applyFont="1" applyAlignment="1">
      <alignment horizontal="left" wrapText="1"/>
    </xf>
    <xf numFmtId="0" fontId="45" fillId="0" borderId="13" xfId="0" applyFont="1" applyBorder="1" applyAlignment="1">
      <alignment horizontal="left" vertical="center" wrapText="1"/>
    </xf>
    <xf numFmtId="0" fontId="45" fillId="0" borderId="10" xfId="0" applyFont="1" applyBorder="1" applyAlignment="1">
      <alignment horizontal="left" vertical="center" wrapText="1"/>
    </xf>
    <xf numFmtId="0" fontId="45" fillId="0" borderId="14" xfId="0" applyFont="1" applyBorder="1" applyAlignment="1">
      <alignment horizontal="left" vertical="center" wrapText="1"/>
    </xf>
    <xf numFmtId="9" fontId="45" fillId="0" borderId="13" xfId="0" applyNumberFormat="1" applyFont="1" applyBorder="1" applyAlignment="1">
      <alignment horizontal="center" vertical="center"/>
    </xf>
    <xf numFmtId="9" fontId="45" fillId="0" borderId="14" xfId="0" applyNumberFormat="1" applyFont="1" applyBorder="1" applyAlignment="1">
      <alignment horizontal="center" vertical="center"/>
    </xf>
    <xf numFmtId="0" fontId="45" fillId="0" borderId="13" xfId="0" applyFont="1" applyBorder="1" applyAlignment="1">
      <alignment horizontal="center" vertical="center"/>
    </xf>
    <xf numFmtId="0" fontId="45" fillId="0" borderId="14" xfId="0" applyFont="1" applyBorder="1" applyAlignment="1">
      <alignment horizontal="center" vertical="center"/>
    </xf>
    <xf numFmtId="0" fontId="45" fillId="0" borderId="0" xfId="0" applyFont="1" applyAlignment="1">
      <alignment horizontal="left" vertical="top" wrapText="1"/>
    </xf>
    <xf numFmtId="0" fontId="50" fillId="0" borderId="0" xfId="49" applyFont="1" applyAlignment="1">
      <alignment horizontal="left" wrapText="1"/>
    </xf>
    <xf numFmtId="0" fontId="44" fillId="41" borderId="19" xfId="0" applyFont="1" applyFill="1" applyBorder="1" applyAlignment="1">
      <alignment horizontal="center" vertical="center" wrapText="1"/>
    </xf>
    <xf numFmtId="0" fontId="44" fillId="41" borderId="26" xfId="0" applyFont="1" applyFill="1" applyBorder="1" applyAlignment="1">
      <alignment horizontal="center" vertical="center" wrapText="1"/>
    </xf>
    <xf numFmtId="0" fontId="44" fillId="41" borderId="20" xfId="0" applyFont="1" applyFill="1" applyBorder="1" applyAlignment="1">
      <alignment horizontal="center" vertical="center" wrapText="1"/>
    </xf>
    <xf numFmtId="0" fontId="44" fillId="41" borderId="22" xfId="0" applyFont="1" applyFill="1" applyBorder="1" applyAlignment="1">
      <alignment horizontal="center" vertical="center" wrapText="1"/>
    </xf>
    <xf numFmtId="0" fontId="44" fillId="41" borderId="23" xfId="0" applyFont="1" applyFill="1" applyBorder="1" applyAlignment="1">
      <alignment horizontal="center" vertical="center" wrapText="1"/>
    </xf>
    <xf numFmtId="0" fontId="50" fillId="0" borderId="22" xfId="0" applyFont="1" applyBorder="1" applyAlignment="1">
      <alignment horizontal="center" vertical="center"/>
    </xf>
    <xf numFmtId="0" fontId="50" fillId="0" borderId="15" xfId="0" applyFont="1" applyBorder="1" applyAlignment="1">
      <alignment horizontal="center" vertical="center"/>
    </xf>
    <xf numFmtId="0" fontId="50" fillId="0" borderId="23" xfId="0" applyFont="1" applyBorder="1" applyAlignment="1">
      <alignment horizontal="center" vertical="center"/>
    </xf>
    <xf numFmtId="0" fontId="49" fillId="0" borderId="22" xfId="0" applyFont="1" applyBorder="1" applyAlignment="1">
      <alignment horizontal="center" vertical="center"/>
    </xf>
    <xf numFmtId="0" fontId="49" fillId="0" borderId="15" xfId="0" applyFont="1" applyBorder="1" applyAlignment="1">
      <alignment horizontal="center" vertical="center"/>
    </xf>
    <xf numFmtId="0" fontId="49" fillId="0" borderId="23" xfId="0" applyFont="1" applyBorder="1" applyAlignment="1">
      <alignment horizontal="center" vertical="center"/>
    </xf>
    <xf numFmtId="0" fontId="44" fillId="41" borderId="14" xfId="0" applyFont="1" applyFill="1" applyBorder="1" applyAlignment="1">
      <alignment horizontal="center" vertical="center" wrapText="1"/>
    </xf>
    <xf numFmtId="0" fontId="40" fillId="0" borderId="0" xfId="49" quotePrefix="1" applyFont="1" applyAlignment="1">
      <alignment horizontal="center" wrapText="1"/>
    </xf>
    <xf numFmtId="0" fontId="45" fillId="0" borderId="0" xfId="0" applyFont="1" applyAlignment="1">
      <alignment horizontal="center"/>
    </xf>
    <xf numFmtId="0" fontId="50" fillId="0" borderId="0" xfId="49" applyFont="1" applyAlignment="1">
      <alignment horizontal="left" vertical="center" wrapText="1"/>
    </xf>
    <xf numFmtId="0" fontId="59" fillId="0" borderId="0" xfId="0" applyFont="1" applyAlignment="1">
      <alignment horizontal="left"/>
    </xf>
    <xf numFmtId="0" fontId="61" fillId="33" borderId="21" xfId="0" applyFont="1" applyFill="1" applyBorder="1" applyAlignment="1">
      <alignment horizontal="center" vertical="center" wrapText="1"/>
    </xf>
    <xf numFmtId="0" fontId="62" fillId="36" borderId="22" xfId="0" applyFont="1" applyFill="1" applyBorder="1" applyAlignment="1">
      <alignment horizontal="center" vertical="center" wrapText="1"/>
    </xf>
    <xf numFmtId="0" fontId="62" fillId="36" borderId="15" xfId="0" applyFont="1" applyFill="1" applyBorder="1" applyAlignment="1">
      <alignment horizontal="center" vertical="center" wrapText="1"/>
    </xf>
    <xf numFmtId="0" fontId="62" fillId="36" borderId="23" xfId="0" applyFont="1" applyFill="1" applyBorder="1" applyAlignment="1">
      <alignment horizontal="center" vertical="center" wrapText="1"/>
    </xf>
    <xf numFmtId="0" fontId="62" fillId="35" borderId="22" xfId="0" applyFont="1" applyFill="1" applyBorder="1" applyAlignment="1">
      <alignment horizontal="center" vertical="center" wrapText="1"/>
    </xf>
    <xf numFmtId="0" fontId="62" fillId="35" borderId="23" xfId="0" applyFont="1" applyFill="1" applyBorder="1" applyAlignment="1">
      <alignment horizontal="center" vertical="center" wrapText="1"/>
    </xf>
    <xf numFmtId="0" fontId="62" fillId="37" borderId="21" xfId="0" applyFont="1" applyFill="1" applyBorder="1" applyAlignment="1">
      <alignment horizontal="center" vertical="center" wrapText="1"/>
    </xf>
  </cellXfs>
  <cellStyles count="304">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2 8" xfId="225" xr:uid="{BB4CA20B-32D6-4708-B488-7FD31BB75DB5}"/>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8" xfId="250" xr:uid="{7C0D7047-DD46-439C-8930-8814C4F21B11}"/>
    <cellStyle name="Millares [0] 2" xfId="45" xr:uid="{00000000-0005-0000-0000-00005A000000}"/>
    <cellStyle name="Millares [0] 2 13" xfId="249" xr:uid="{F948DEC0-57DE-4D7B-A0E5-A11E1D52A8AC}"/>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3 2" xfId="252" xr:uid="{BDA91019-27F0-4C02-AF73-01B10B4BC64E}"/>
    <cellStyle name="Millares [0] 2 4" xfId="173" xr:uid="{00000000-0005-0000-0000-000064000000}"/>
    <cellStyle name="Millares [0] 2 4 2" xfId="251" xr:uid="{C8B2B6AF-2881-47DA-A2D7-89BBC86D8E5E}"/>
    <cellStyle name="Millares [0] 2 5" xfId="94" xr:uid="{00000000-0005-0000-0000-000065000000}"/>
    <cellStyle name="Millares [0] 2 6" xfId="224" xr:uid="{505B2559-06EC-4FD3-83B1-9E7E46DB0FB0}"/>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2 4" xfId="254" xr:uid="{0BC81CF8-C753-49D7-9A7F-32865CF8C58A}"/>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7 2" xfId="227" xr:uid="{5177345C-9F0E-4390-8453-53888F8B83FC}"/>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5 5" xfId="270" xr:uid="{06BAAAFB-42C3-4E35-BD35-18160A259C91}"/>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1" xfId="144" xr:uid="{00000000-0005-0000-0000-000081000000}"/>
    <cellStyle name="Millares 11 2" xfId="218" xr:uid="{00000000-0005-0000-0000-000082000000}"/>
    <cellStyle name="Millares 11 3" xfId="172" xr:uid="{00000000-0005-0000-0000-000083000000}"/>
    <cellStyle name="Millares 12" xfId="119" xr:uid="{00000000-0005-0000-0000-000084000000}"/>
    <cellStyle name="Millares 13" xfId="189" xr:uid="{00000000-0005-0000-0000-000085000000}"/>
    <cellStyle name="Millares 14" xfId="188" xr:uid="{00000000-0005-0000-0000-000086000000}"/>
    <cellStyle name="Millares 15" xfId="175" xr:uid="{00000000-0005-0000-0000-000087000000}"/>
    <cellStyle name="Millares 16" xfId="145" xr:uid="{00000000-0005-0000-0000-000088000000}"/>
    <cellStyle name="Millares 17" xfId="165" xr:uid="{00000000-0005-0000-0000-000089000000}"/>
    <cellStyle name="Millares 18" xfId="74" xr:uid="{00000000-0005-0000-0000-00008A000000}"/>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6 2" xfId="226" xr:uid="{53C527F8-EA56-4BF4-9220-B4D1B9746DA1}"/>
    <cellStyle name="Millares 2 7" xfId="242" xr:uid="{B9BAAEB3-F2FC-47A3-99D1-C019A4740FB4}"/>
    <cellStyle name="Millares 3" xfId="69" xr:uid="{00000000-0005-0000-0000-00009E000000}"/>
    <cellStyle name="Millares 3 2" xfId="81" xr:uid="{00000000-0005-0000-0000-00009F000000}"/>
    <cellStyle name="Millares 3 3" xfId="229" xr:uid="{28842F1B-11E9-4B1F-BDBC-45020CBF859F}"/>
    <cellStyle name="Millares 3 4" xfId="240" xr:uid="{1A949473-E834-4DCB-B16B-D41F9BE51FA5}"/>
    <cellStyle name="Millares 3 4 2" xfId="253" xr:uid="{96D7365B-DF2E-41A4-9315-4DAD75010971}"/>
    <cellStyle name="Millares 4" xfId="68" xr:uid="{00000000-0005-0000-0000-0000A0000000}"/>
    <cellStyle name="Millares 4 2" xfId="137" xr:uid="{00000000-0005-0000-0000-0000A1000000}"/>
    <cellStyle name="Millares 4 2 2" xfId="235" xr:uid="{E9278B47-A325-449E-8EDF-7117C6B3949D}"/>
    <cellStyle name="Millares 4 2 2 3" xfId="255" xr:uid="{7279B7F5-8EE2-4A52-8CEC-D6D958129D70}"/>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4 2" xfId="238" xr:uid="{5C2BD6B8-9F6D-45EC-9ABA-057DE5BBC6DF}"/>
    <cellStyle name="Millares 4 5" xfId="176" xr:uid="{00000000-0005-0000-0000-0000A6000000}"/>
    <cellStyle name="Millares 4 6" xfId="228" xr:uid="{9361FFC7-5A1A-42B0-8403-7882D9807F95}"/>
    <cellStyle name="Millares 5" xfId="71" xr:uid="{00000000-0005-0000-0000-0000A7000000}"/>
    <cellStyle name="Millares 5 2" xfId="141" xr:uid="{00000000-0005-0000-0000-0000A8000000}"/>
    <cellStyle name="Millares 5 2 2" xfId="236" xr:uid="{3D45DEF1-D01F-4B52-BF4D-0F01CC031A09}"/>
    <cellStyle name="Millares 5 2 5 3 2" xfId="246" xr:uid="{5CCE3504-3114-4A63-86BA-7F998898EE33}"/>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4 2" xfId="237" xr:uid="{5CBE4495-5325-45C0-9F2C-8E5CFDC05A96}"/>
    <cellStyle name="Millares 5 5" xfId="184" xr:uid="{00000000-0005-0000-0000-0000AD000000}"/>
    <cellStyle name="Millares 5 6" xfId="231" xr:uid="{54BC1746-FEB5-45C6-9087-15AD9916B11F}"/>
    <cellStyle name="Millares 5 7" xfId="257" xr:uid="{58DBB179-FD39-41A6-898B-175D154A6BAC}"/>
    <cellStyle name="Millares 6" xfId="72" xr:uid="{00000000-0005-0000-0000-0000AE000000}"/>
    <cellStyle name="Millares 6 2" xfId="124" xr:uid="{00000000-0005-0000-0000-0000AF000000}"/>
    <cellStyle name="Millares 6 2 2" xfId="234" xr:uid="{AD92DBA0-342F-4CAA-89E8-D9EAEF2CD53B}"/>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4 2" xfId="239" xr:uid="{60BA033F-C9AA-4734-86AD-449A949AFC34}"/>
    <cellStyle name="Millares 6 5" xfId="185" xr:uid="{00000000-0005-0000-0000-0000B4000000}"/>
    <cellStyle name="Millares 6 6" xfId="232" xr:uid="{1CC15D76-2B53-4E54-B3B2-43B31E3D6650}"/>
    <cellStyle name="Millares 6 7" xfId="258" xr:uid="{5FCEA70A-D8BB-4488-AB6B-09EE0F1573C6}"/>
    <cellStyle name="Millares 7" xfId="70" xr:uid="{00000000-0005-0000-0000-0000B5000000}"/>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30" xr:uid="{656CE0D3-2DD8-4EE2-B338-9A36E8FCD77A}"/>
    <cellStyle name="Millares 7 8" xfId="259" xr:uid="{E1317FE0-F418-4937-ABEE-B85910699F78}"/>
    <cellStyle name="Millares 8" xfId="73" xr:uid="{00000000-0005-0000-0000-0000BD000000}"/>
    <cellStyle name="Millares 8 2" xfId="142" xr:uid="{00000000-0005-0000-0000-0000BE000000}"/>
    <cellStyle name="Millares 8 3" xfId="117" xr:uid="{00000000-0005-0000-0000-0000BF000000}"/>
    <cellStyle name="Millares 8 4" xfId="233" xr:uid="{C0104346-58BF-44D8-BFDD-D1DEC1179892}"/>
    <cellStyle name="Millares 8 5" xfId="260" xr:uid="{E2545FF3-45F6-4482-860E-C1DF2FCECE6E}"/>
    <cellStyle name="Millares 9" xfId="98" xr:uid="{00000000-0005-0000-0000-0000C0000000}"/>
    <cellStyle name="Millares 9 2" xfId="132" xr:uid="{00000000-0005-0000-0000-0000C1000000}"/>
    <cellStyle name="Neutral" xfId="8" builtinId="28" customBuiltin="1"/>
    <cellStyle name="Normal" xfId="0" builtinId="0"/>
    <cellStyle name="Normal 10" xfId="97" xr:uid="{00000000-0005-0000-0000-0000C4000000}"/>
    <cellStyle name="Normal 10 2" xfId="265" xr:uid="{D33988EE-DB75-4A3D-9DE8-FF7342B1D732}"/>
    <cellStyle name="Normal 11" xfId="266" xr:uid="{7219C383-A1BA-4463-9E25-B862221845A8}"/>
    <cellStyle name="Normal 12" xfId="46" xr:uid="{00000000-0005-0000-0000-0000C5000000}"/>
    <cellStyle name="Normal 12 2" xfId="267" xr:uid="{F530511C-4884-43E6-9001-97CB6490C75A}"/>
    <cellStyle name="Normal 13" xfId="268" xr:uid="{B0988791-516D-477B-B03D-F00E7150DB77}"/>
    <cellStyle name="Normal 14" xfId="269" xr:uid="{8F76A621-1838-453A-9327-90719E516CC7}"/>
    <cellStyle name="Normal 15" xfId="47" xr:uid="{00000000-0005-0000-0000-0000C6000000}"/>
    <cellStyle name="Normal 15 2" xfId="271" xr:uid="{A4705B9C-B422-4543-87CC-02A80762EDE8}"/>
    <cellStyle name="Normal 16" xfId="272" xr:uid="{09AA5F27-CE05-4897-B676-92F20AB98649}"/>
    <cellStyle name="Normal 17" xfId="273" xr:uid="{7068A48E-AD2F-4486-B74C-3BE58B782A04}"/>
    <cellStyle name="Normal 18" xfId="274" xr:uid="{219CB86F-1943-4239-8691-A0C05D200EDD}"/>
    <cellStyle name="Normal 19" xfId="275" xr:uid="{6E83156C-48AC-46ED-988C-AB1D281B04CD}"/>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2 5" xfId="241" xr:uid="{2FE18ED7-4FEB-4FFE-A293-6FA112C1F469}"/>
    <cellStyle name="Normal 20" xfId="276" xr:uid="{A660C90D-22D4-45F4-AED4-96AF74DDBD74}"/>
    <cellStyle name="Normal 21" xfId="277" xr:uid="{3D3CF7A1-631B-45B4-9C8B-32CFECBE9997}"/>
    <cellStyle name="Normal 22" xfId="278" xr:uid="{EA03B6C7-F0D7-4059-8DAF-5C9106BB46A4}"/>
    <cellStyle name="Normal 23" xfId="279" xr:uid="{24BFE7F5-F859-4395-91B3-ED9AD9DC5383}"/>
    <cellStyle name="Normal 24" xfId="280" xr:uid="{51780D9A-A20A-4DB5-9DB0-4A271DDD4F0C}"/>
    <cellStyle name="Normal 25" xfId="281" xr:uid="{81B9CF64-46F9-4428-86A6-0C86EA93344A}"/>
    <cellStyle name="Normal 26" xfId="282" xr:uid="{E30B2A87-A681-4166-ABFC-1FB2542E5CA2}"/>
    <cellStyle name="Normal 27" xfId="283" xr:uid="{D7C3D1AF-82F1-44A8-B5F9-824263172C9F}"/>
    <cellStyle name="Normal 28" xfId="284" xr:uid="{F1354B06-EEA7-4888-B733-C5ACDEB9726B}"/>
    <cellStyle name="Normal 29" xfId="285" xr:uid="{B9A3688C-EA8C-4361-8860-89DB21E0F563}"/>
    <cellStyle name="Normal 3" xfId="53" xr:uid="{00000000-0005-0000-0000-0000CD000000}"/>
    <cellStyle name="Normal 3 2" xfId="84" xr:uid="{00000000-0005-0000-0000-0000CE000000}"/>
    <cellStyle name="Normal 3 3" xfId="43" xr:uid="{00000000-0005-0000-0000-0000CF000000}"/>
    <cellStyle name="Normal 3 3 2" xfId="245" xr:uid="{264B05C4-C19F-4AC2-B2A4-AC7FBB1DD165}"/>
    <cellStyle name="Normal 3 4" xfId="83" xr:uid="{00000000-0005-0000-0000-0000D0000000}"/>
    <cellStyle name="Normal 3 5" xfId="60" xr:uid="{00000000-0005-0000-0000-0000D1000000}"/>
    <cellStyle name="Normal 3 6" xfId="243" xr:uid="{21BF48F9-45D1-4175-9C9B-63B354D069AF}"/>
    <cellStyle name="Normal 30" xfId="286" xr:uid="{16DB513F-2491-485C-9E85-321B39AD03FA}"/>
    <cellStyle name="Normal 31" xfId="287" xr:uid="{1EF56DC4-82A8-4EDB-B719-A36FD287DEB8}"/>
    <cellStyle name="Normal 32" xfId="288" xr:uid="{AC570AE2-048A-43C9-B8C6-4C9A08AE75C3}"/>
    <cellStyle name="Normal 33" xfId="289" xr:uid="{F0F7B8B9-6D79-4CA2-87FF-DA18B006B66C}"/>
    <cellStyle name="Normal 34" xfId="290" xr:uid="{90D12102-3C55-49CB-BC7A-693AD75CAA60}"/>
    <cellStyle name="Normal 35" xfId="291" xr:uid="{FD715198-79B0-4720-8869-3F584E1C83D4}"/>
    <cellStyle name="Normal 36" xfId="292" xr:uid="{37C1F296-F224-4D63-8A01-84A22381165A}"/>
    <cellStyle name="Normal 37" xfId="293" xr:uid="{F113968E-59EC-43FD-A88B-3309CEE9AB15}"/>
    <cellStyle name="Normal 38" xfId="294" xr:uid="{60519F5D-44F0-4740-9517-B128745CBA87}"/>
    <cellStyle name="Normal 39" xfId="295" xr:uid="{4E47F646-51E6-4C93-80AD-45C6A85F7996}"/>
    <cellStyle name="Normal 4" xfId="244" xr:uid="{8D0489BE-F259-4483-8515-32AF2FBC4DC9}"/>
    <cellStyle name="Normal 4 2" xfId="247" xr:uid="{4DF8612A-574D-4198-8B6D-2A5276538A17}"/>
    <cellStyle name="Normal 40" xfId="296" xr:uid="{C671F9E5-6679-498C-A87A-9AA8282297FB}"/>
    <cellStyle name="Normal 41" xfId="297" xr:uid="{302742E9-8006-422D-B7B0-065A02D06605}"/>
    <cellStyle name="Normal 42" xfId="298" xr:uid="{39DE11C5-7454-4753-9812-3420282DCA40}"/>
    <cellStyle name="Normal 43" xfId="299" xr:uid="{64BE68A6-AD9C-462E-947C-5A501F6EF174}"/>
    <cellStyle name="Normal 44" xfId="300" xr:uid="{990EC6F3-5EAB-4DE2-B690-D2768CCF50ED}"/>
    <cellStyle name="Normal 45" xfId="301" xr:uid="{604E72D6-D898-4E1B-BA54-59C47E9949FA}"/>
    <cellStyle name="Normal 46" xfId="302" xr:uid="{6953426B-85C6-414D-857E-892658907D1D}"/>
    <cellStyle name="Normal 47" xfId="303" xr:uid="{F25C2926-C69B-4583-BA1E-2C2E0F152363}"/>
    <cellStyle name="Normal 5" xfId="87" xr:uid="{00000000-0005-0000-0000-0000D2000000}"/>
    <cellStyle name="Normal 5 2" xfId="256" xr:uid="{47661ADB-E6FA-455F-8B5A-582394FFF28F}"/>
    <cellStyle name="Normal 6" xfId="261" xr:uid="{069D7D9D-D48A-41C3-8412-0FE956D2FE43}"/>
    <cellStyle name="Normal 7" xfId="262" xr:uid="{15552BB2-6EC2-4816-9AAF-B92EE078A2A6}"/>
    <cellStyle name="Normal 8" xfId="263" xr:uid="{BDD66428-3529-4D28-98D5-7823B72C8216}"/>
    <cellStyle name="Normal 9" xfId="264" xr:uid="{0B9FC89C-322A-4973-9D52-F8F089B51294}"/>
    <cellStyle name="Normal_Estados Fiscal 1999" xfId="44" xr:uid="{00000000-0005-0000-0000-0000D3000000}"/>
    <cellStyle name="Notas" xfId="15" builtinId="10" customBuiltin="1"/>
    <cellStyle name="Porcentaje" xfId="57" builtinId="5"/>
    <cellStyle name="Porcentaje 3" xfId="248" xr:uid="{B83C2134-3C47-4199-AA33-23488D9EAFB5}"/>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BAD40F"/>
      <color rgb="FFCCFFFF"/>
      <color rgb="FFFF99CC"/>
      <color rgb="FF336699"/>
      <color rgb="FFFFFFCC"/>
      <color rgb="FFCC0099"/>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59531</xdr:colOff>
      <xdr:row>1</xdr:row>
      <xdr:rowOff>47624</xdr:rowOff>
    </xdr:from>
    <xdr:to>
      <xdr:col>5</xdr:col>
      <xdr:colOff>31750</xdr:colOff>
      <xdr:row>3</xdr:row>
      <xdr:rowOff>63500</xdr:rowOff>
    </xdr:to>
    <xdr:pic>
      <xdr:nvPicPr>
        <xdr:cNvPr id="3" name="Imagen 2">
          <a:extLst>
            <a:ext uri="{FF2B5EF4-FFF2-40B4-BE49-F238E27FC236}">
              <a16:creationId xmlns:a16="http://schemas.microsoft.com/office/drawing/2014/main" id="{D53C91BA-77FC-4703-B2F8-F8E532114D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0362" y="230504"/>
          <a:ext cx="2810835" cy="6360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59530</xdr:colOff>
      <xdr:row>0</xdr:row>
      <xdr:rowOff>190500</xdr:rowOff>
    </xdr:from>
    <xdr:to>
      <xdr:col>1</xdr:col>
      <xdr:colOff>2698749</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069" y="190500"/>
          <a:ext cx="2639219" cy="572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74083</xdr:colOff>
      <xdr:row>0</xdr:row>
      <xdr:rowOff>148166</xdr:rowOff>
    </xdr:from>
    <xdr:to>
      <xdr:col>1</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2561168</xdr:colOff>
      <xdr:row>3</xdr:row>
      <xdr:rowOff>21167</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123" y="105833"/>
          <a:ext cx="2550584" cy="4878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108856</xdr:colOff>
      <xdr:row>0</xdr:row>
      <xdr:rowOff>0</xdr:rowOff>
    </xdr:from>
    <xdr:to>
      <xdr:col>6</xdr:col>
      <xdr:colOff>46423</xdr:colOff>
      <xdr:row>3</xdr:row>
      <xdr:rowOff>112722</xdr:rowOff>
    </xdr:to>
    <xdr:pic>
      <xdr:nvPicPr>
        <xdr:cNvPr id="2" name="Imagen 1">
          <a:extLst>
            <a:ext uri="{FF2B5EF4-FFF2-40B4-BE49-F238E27FC236}">
              <a16:creationId xmlns:a16="http://schemas.microsoft.com/office/drawing/2014/main" id="{949B72E5-6D3B-4729-BF4B-F9055127DC9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552" y="0"/>
          <a:ext cx="3720152" cy="69581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1405792</xdr:colOff>
      <xdr:row>4</xdr:row>
      <xdr:rowOff>176896</xdr:rowOff>
    </xdr:to>
    <xdr:pic>
      <xdr:nvPicPr>
        <xdr:cNvPr id="2" name="Imagen 1">
          <a:extLst>
            <a:ext uri="{FF2B5EF4-FFF2-40B4-BE49-F238E27FC236}">
              <a16:creationId xmlns:a16="http://schemas.microsoft.com/office/drawing/2014/main" id="{FAB579B4-8C1D-4B8F-8B6E-7CD9B7514C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5353" y="204441"/>
          <a:ext cx="3688577" cy="7357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4.bin"/><Relationship Id="rId7"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drawing" Target="../drawings/drawing3.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6.bin"/><Relationship Id="rId7" Type="http://schemas.openxmlformats.org/officeDocument/2006/relationships/drawing" Target="../drawings/drawing4.x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2.bin"/><Relationship Id="rId7" Type="http://schemas.openxmlformats.org/officeDocument/2006/relationships/drawing" Target="../drawings/drawing5.xml"/><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B1:S29"/>
  <sheetViews>
    <sheetView showGridLines="0" topLeftCell="A10" zoomScale="85" zoomScaleNormal="85" workbookViewId="0">
      <selection activeCell="H20" sqref="H20"/>
    </sheetView>
  </sheetViews>
  <sheetFormatPr baseColWidth="10" defaultColWidth="11.5546875" defaultRowHeight="13.8"/>
  <cols>
    <col min="1" max="1" width="2.6640625" style="204" customWidth="1"/>
    <col min="2" max="2" width="11.5546875" style="204"/>
    <col min="3" max="3" width="5" style="204" customWidth="1"/>
    <col min="4" max="11" width="11.5546875" style="204"/>
    <col min="12" max="12" width="13.6640625" style="204" customWidth="1"/>
    <col min="13" max="14" width="11.5546875" style="204"/>
    <col min="15" max="15" width="15.33203125" style="204" customWidth="1"/>
    <col min="16" max="16384" width="11.5546875" style="204"/>
  </cols>
  <sheetData>
    <row r="1" spans="2:19">
      <c r="B1" s="81"/>
      <c r="C1" s="81"/>
      <c r="D1" s="81"/>
      <c r="E1" s="81"/>
      <c r="F1" s="81"/>
      <c r="G1" s="81"/>
      <c r="H1" s="81"/>
      <c r="I1" s="81"/>
      <c r="J1" s="81"/>
      <c r="K1" s="81"/>
      <c r="L1" s="81"/>
      <c r="M1" s="81"/>
      <c r="N1" s="81"/>
      <c r="O1" s="81"/>
    </row>
    <row r="2" spans="2:19" ht="24.6" customHeight="1">
      <c r="B2" s="21"/>
      <c r="C2" s="21"/>
      <c r="D2" s="378" t="s">
        <v>284</v>
      </c>
      <c r="E2" s="378"/>
      <c r="F2" s="378"/>
      <c r="G2" s="378"/>
      <c r="H2" s="378"/>
      <c r="I2" s="378"/>
      <c r="J2" s="378"/>
      <c r="K2" s="378"/>
      <c r="L2" s="378"/>
      <c r="M2" s="378"/>
      <c r="N2" s="378"/>
      <c r="O2" s="378"/>
    </row>
    <row r="3" spans="2:19" ht="24.6" customHeight="1">
      <c r="B3" s="21"/>
      <c r="C3" s="21"/>
      <c r="D3" s="378"/>
      <c r="E3" s="378"/>
      <c r="F3" s="378"/>
      <c r="G3" s="378"/>
      <c r="H3" s="378"/>
      <c r="I3" s="378"/>
      <c r="J3" s="378"/>
      <c r="K3" s="378"/>
      <c r="L3" s="378"/>
      <c r="M3" s="378"/>
      <c r="N3" s="378"/>
      <c r="O3" s="378"/>
    </row>
    <row r="4" spans="2:19" ht="24.6" customHeight="1">
      <c r="B4" s="21"/>
      <c r="C4" s="21"/>
      <c r="D4" s="378"/>
      <c r="E4" s="378"/>
      <c r="F4" s="378"/>
      <c r="G4" s="378"/>
      <c r="H4" s="378"/>
      <c r="I4" s="378"/>
      <c r="J4" s="378"/>
      <c r="K4" s="378"/>
      <c r="L4" s="378"/>
      <c r="M4" s="378"/>
      <c r="N4" s="378"/>
      <c r="O4" s="378"/>
    </row>
    <row r="5" spans="2:19" ht="24.6" customHeight="1">
      <c r="B5" s="21"/>
      <c r="C5" s="21"/>
      <c r="D5" s="378"/>
      <c r="E5" s="378"/>
      <c r="F5" s="378"/>
      <c r="G5" s="378"/>
      <c r="H5" s="378"/>
      <c r="I5" s="378"/>
      <c r="J5" s="378"/>
      <c r="K5" s="378"/>
      <c r="L5" s="378"/>
      <c r="M5" s="378"/>
      <c r="N5" s="378"/>
      <c r="O5" s="378"/>
    </row>
    <row r="6" spans="2:19" ht="24.45" customHeight="1">
      <c r="B6" s="21"/>
      <c r="C6" s="21"/>
      <c r="D6" s="378"/>
      <c r="E6" s="378"/>
      <c r="F6" s="378"/>
      <c r="G6" s="378"/>
      <c r="H6" s="378"/>
      <c r="I6" s="378"/>
      <c r="J6" s="378"/>
      <c r="K6" s="378"/>
      <c r="L6" s="378"/>
      <c r="M6" s="378"/>
      <c r="N6" s="378"/>
      <c r="O6" s="378"/>
    </row>
    <row r="7" spans="2:19" ht="24.6" customHeight="1">
      <c r="B7" s="21"/>
      <c r="C7" s="21"/>
      <c r="D7" s="378"/>
      <c r="E7" s="378"/>
      <c r="F7" s="378"/>
      <c r="G7" s="378"/>
      <c r="H7" s="378"/>
      <c r="I7" s="378"/>
      <c r="J7" s="378"/>
      <c r="K7" s="378"/>
      <c r="L7" s="378"/>
      <c r="M7" s="378"/>
      <c r="N7" s="378"/>
      <c r="O7" s="378"/>
      <c r="S7" s="81"/>
    </row>
    <row r="8" spans="2:19" ht="15.6">
      <c r="B8" s="205"/>
      <c r="C8" s="205"/>
      <c r="D8" s="206"/>
      <c r="E8" s="205"/>
      <c r="F8" s="205"/>
      <c r="G8" s="205"/>
      <c r="H8" s="205"/>
      <c r="I8" s="205"/>
      <c r="J8" s="205"/>
      <c r="K8" s="205"/>
      <c r="L8" s="205"/>
      <c r="M8" s="205"/>
      <c r="N8" s="205"/>
      <c r="O8" s="205"/>
    </row>
    <row r="9" spans="2:19" ht="20.399999999999999">
      <c r="B9" s="205"/>
      <c r="C9" s="207"/>
      <c r="D9" s="207"/>
      <c r="E9" s="207"/>
      <c r="F9" s="207"/>
      <c r="G9" s="207"/>
      <c r="H9" s="207"/>
      <c r="I9" s="207"/>
      <c r="J9" s="207"/>
      <c r="K9" s="207"/>
      <c r="L9" s="207"/>
      <c r="M9" s="207"/>
      <c r="N9" s="207"/>
      <c r="O9" s="207"/>
    </row>
    <row r="10" spans="2:19" ht="19.2">
      <c r="B10" s="377" t="s">
        <v>343</v>
      </c>
      <c r="C10" s="377"/>
      <c r="D10" s="377"/>
      <c r="E10" s="377"/>
      <c r="F10" s="377"/>
      <c r="G10" s="377"/>
      <c r="H10" s="377"/>
      <c r="I10" s="377"/>
      <c r="J10" s="377"/>
      <c r="K10" s="377"/>
      <c r="L10" s="377"/>
      <c r="M10" s="377"/>
      <c r="N10" s="377"/>
      <c r="O10" s="377"/>
    </row>
    <row r="11" spans="2:19" ht="19.2">
      <c r="B11" s="377" t="s">
        <v>212</v>
      </c>
      <c r="C11" s="377"/>
      <c r="D11" s="377"/>
      <c r="E11" s="377"/>
      <c r="F11" s="377"/>
      <c r="G11" s="377"/>
      <c r="H11" s="377"/>
      <c r="I11" s="377"/>
      <c r="J11" s="377"/>
      <c r="K11" s="377"/>
      <c r="L11" s="377"/>
      <c r="M11" s="377"/>
      <c r="N11" s="377"/>
      <c r="O11" s="377"/>
    </row>
    <row r="12" spans="2:19" ht="14.4" thickBot="1">
      <c r="B12" s="219"/>
      <c r="C12" s="219"/>
      <c r="D12" s="219"/>
      <c r="E12" s="219"/>
      <c r="F12" s="219"/>
      <c r="G12" s="219"/>
      <c r="H12" s="219"/>
      <c r="I12" s="219"/>
      <c r="J12" s="219"/>
      <c r="K12" s="219"/>
      <c r="L12" s="219"/>
      <c r="M12" s="219"/>
      <c r="N12" s="219"/>
      <c r="O12" s="219"/>
    </row>
    <row r="13" spans="2:19" ht="14.4" thickTop="1">
      <c r="B13" s="205"/>
      <c r="C13" s="205"/>
      <c r="D13" s="205"/>
      <c r="E13" s="205"/>
      <c r="F13" s="205"/>
      <c r="G13" s="205"/>
      <c r="H13" s="205"/>
      <c r="I13" s="205"/>
      <c r="J13" s="205"/>
      <c r="K13" s="205"/>
      <c r="L13" s="205"/>
      <c r="M13" s="205"/>
      <c r="N13" s="205"/>
      <c r="O13" s="205"/>
    </row>
    <row r="14" spans="2:19" ht="15.6">
      <c r="B14" s="208"/>
      <c r="C14" s="208"/>
      <c r="D14" s="208"/>
      <c r="E14" s="208"/>
      <c r="F14" s="208"/>
      <c r="G14" s="208"/>
      <c r="H14" s="209"/>
      <c r="I14" s="208"/>
      <c r="J14" s="208"/>
      <c r="K14" s="209"/>
      <c r="L14" s="209"/>
      <c r="M14" s="210" t="s">
        <v>71</v>
      </c>
      <c r="N14" s="208"/>
      <c r="O14" s="208"/>
    </row>
    <row r="15" spans="2:19">
      <c r="B15" s="208"/>
      <c r="C15" s="208"/>
      <c r="D15" s="208"/>
      <c r="E15" s="208"/>
      <c r="F15" s="208"/>
      <c r="G15" s="208"/>
      <c r="H15" s="209"/>
      <c r="I15" s="208"/>
      <c r="J15" s="208"/>
      <c r="K15" s="209"/>
      <c r="L15" s="209"/>
      <c r="M15" s="81"/>
      <c r="N15" s="208"/>
      <c r="O15" s="208"/>
    </row>
    <row r="16" spans="2:19" ht="16.8">
      <c r="B16" s="208"/>
      <c r="C16" s="211"/>
      <c r="D16" s="211" t="s">
        <v>133</v>
      </c>
      <c r="E16" s="212"/>
      <c r="F16" s="35"/>
      <c r="G16" s="35"/>
      <c r="H16" s="213"/>
      <c r="I16" s="208"/>
      <c r="J16" s="208"/>
      <c r="K16" s="208"/>
      <c r="L16" s="213"/>
      <c r="M16" s="214" t="s">
        <v>133</v>
      </c>
      <c r="N16" s="208"/>
      <c r="O16" s="208"/>
    </row>
    <row r="17" spans="2:15" ht="16.8">
      <c r="B17" s="208"/>
      <c r="C17" s="211"/>
      <c r="D17" s="211"/>
      <c r="E17" s="212"/>
      <c r="F17" s="35"/>
      <c r="G17" s="35"/>
      <c r="H17" s="215"/>
      <c r="I17" s="208"/>
      <c r="J17" s="208"/>
      <c r="K17" s="208"/>
      <c r="L17" s="215"/>
      <c r="M17" s="23"/>
      <c r="N17" s="208"/>
      <c r="O17" s="208"/>
    </row>
    <row r="18" spans="2:15" ht="16.8">
      <c r="B18" s="208"/>
      <c r="C18" s="211"/>
      <c r="D18" s="211" t="s">
        <v>84</v>
      </c>
      <c r="E18" s="212"/>
      <c r="F18" s="35"/>
      <c r="G18" s="35"/>
      <c r="H18" s="213"/>
      <c r="I18" s="208"/>
      <c r="J18" s="208"/>
      <c r="K18" s="208"/>
      <c r="L18" s="213"/>
      <c r="M18" s="214" t="s">
        <v>84</v>
      </c>
      <c r="N18" s="208"/>
      <c r="O18" s="208"/>
    </row>
    <row r="19" spans="2:15" ht="16.8">
      <c r="B19" s="208"/>
      <c r="C19" s="211"/>
      <c r="D19" s="211"/>
      <c r="E19" s="212"/>
      <c r="F19" s="35"/>
      <c r="G19" s="35"/>
      <c r="H19" s="215"/>
      <c r="I19" s="208"/>
      <c r="J19" s="208"/>
      <c r="K19" s="208"/>
      <c r="L19" s="215"/>
      <c r="M19" s="23"/>
      <c r="N19" s="208"/>
      <c r="O19" s="208"/>
    </row>
    <row r="20" spans="2:15" s="208" customFormat="1" ht="16.8">
      <c r="C20" s="211"/>
      <c r="D20" s="211" t="s">
        <v>134</v>
      </c>
      <c r="E20" s="212"/>
      <c r="F20" s="35"/>
      <c r="G20" s="35"/>
      <c r="H20" s="213"/>
      <c r="L20" s="213"/>
      <c r="M20" s="214" t="s">
        <v>134</v>
      </c>
    </row>
    <row r="21" spans="2:15" s="208" customFormat="1" ht="16.8">
      <c r="C21" s="211"/>
      <c r="D21" s="211"/>
      <c r="E21" s="212"/>
      <c r="F21" s="35"/>
      <c r="G21" s="35"/>
      <c r="H21" s="215"/>
      <c r="L21" s="215"/>
      <c r="M21" s="23"/>
    </row>
    <row r="22" spans="2:15" s="208" customFormat="1" ht="16.8">
      <c r="C22" s="211"/>
      <c r="D22" s="211" t="s">
        <v>135</v>
      </c>
      <c r="E22" s="212"/>
      <c r="F22" s="35"/>
      <c r="G22" s="35"/>
      <c r="H22" s="213"/>
      <c r="L22" s="213"/>
      <c r="M22" s="214" t="s">
        <v>315</v>
      </c>
    </row>
    <row r="23" spans="2:15" s="208" customFormat="1" ht="16.8">
      <c r="C23" s="211"/>
      <c r="D23" s="211"/>
      <c r="E23" s="212"/>
      <c r="F23" s="35"/>
      <c r="G23" s="35"/>
      <c r="H23" s="215"/>
      <c r="L23" s="215"/>
      <c r="M23" s="23"/>
    </row>
    <row r="24" spans="2:15" s="208" customFormat="1" ht="16.8">
      <c r="C24" s="211"/>
      <c r="D24" s="211" t="s">
        <v>136</v>
      </c>
      <c r="E24" s="212"/>
      <c r="F24" s="35"/>
      <c r="G24" s="35"/>
      <c r="H24" s="213"/>
      <c r="L24" s="216"/>
      <c r="M24" s="214" t="s">
        <v>316</v>
      </c>
    </row>
    <row r="25" spans="2:15" s="208" customFormat="1" ht="16.8">
      <c r="C25" s="211"/>
      <c r="D25" s="211"/>
      <c r="E25" s="212"/>
      <c r="F25" s="35"/>
      <c r="G25" s="35"/>
      <c r="H25" s="215"/>
      <c r="L25" s="215"/>
      <c r="M25" s="23"/>
    </row>
    <row r="26" spans="2:15" s="208" customFormat="1" ht="16.8">
      <c r="C26" s="211"/>
      <c r="D26" s="211" t="s">
        <v>137</v>
      </c>
      <c r="E26" s="212"/>
      <c r="F26" s="35"/>
      <c r="G26" s="35"/>
      <c r="H26" s="213"/>
      <c r="L26" s="216"/>
      <c r="M26" s="214" t="s">
        <v>317</v>
      </c>
    </row>
    <row r="27" spans="2:15" s="208" customFormat="1" ht="16.8">
      <c r="C27" s="217"/>
      <c r="D27" s="217"/>
      <c r="E27" s="212"/>
      <c r="F27" s="35"/>
      <c r="G27" s="35"/>
      <c r="H27" s="213"/>
      <c r="L27" s="218"/>
      <c r="M27" s="35"/>
    </row>
    <row r="28" spans="2:15" s="208" customFormat="1" ht="14.4" thickBot="1">
      <c r="B28" s="219"/>
      <c r="C28" s="219"/>
      <c r="D28" s="219"/>
      <c r="E28" s="219"/>
      <c r="F28" s="219"/>
      <c r="G28" s="219"/>
      <c r="H28" s="219"/>
      <c r="I28" s="219"/>
      <c r="J28" s="219"/>
      <c r="K28" s="219"/>
      <c r="L28" s="219"/>
      <c r="M28" s="219"/>
      <c r="N28" s="219"/>
      <c r="O28" s="219"/>
    </row>
    <row r="29" spans="2:15" ht="14.4" thickTop="1"/>
  </sheetData>
  <customSheetViews>
    <customSheetView guid="{61A52113-890E-4C3B-ADC2-27DE1001C942}" scale="80" showGridLines="0">
      <selection activeCell="M16" sqref="M16"/>
      <pageMargins left="0.7" right="0.7" top="0.75" bottom="0.75" header="0.3" footer="0.3"/>
    </customSheetView>
    <customSheetView guid="{F3648BCD-1CED-4BBB-AE63-37BDB925883F}" scale="80" showGridLines="0">
      <selection activeCell="M16" sqref="M16"/>
      <pageMargins left="0.7" right="0.7" top="0.75" bottom="0.75" header="0.3" footer="0.3"/>
    </customSheetView>
  </customSheetViews>
  <mergeCells count="3">
    <mergeCell ref="B10:O10"/>
    <mergeCell ref="D2:O7"/>
    <mergeCell ref="B11:O11"/>
  </mergeCells>
  <hyperlinks>
    <hyperlink ref="M16" location="'Activo Neto'!A1" display="Activo Neto" xr:uid="{A1530B02-362D-4F49-9538-774884548645}"/>
    <hyperlink ref="M18" location="'Estado de Ingresos y Egresos'!A1" display="Estado de Ingresos y Egresos" xr:uid="{A42F85DE-C5F9-4C54-AC1F-C2B13742B174}"/>
    <hyperlink ref="M20" location="'Flujos de Efectivo'!A1" display="Flujos de Efectivo" xr:uid="{9B97CB99-0B93-4E1D-8907-4E4ECCBBC462}"/>
    <hyperlink ref="M22" location="'Variacion del Activo Neto'!A1" display="Variacion del Activo Neto" xr:uid="{23AC1B3C-F105-4C06-9355-A68F5D9977A3}"/>
    <hyperlink ref="M24" location="'Nota 1 a Nota 3.5'!A1" display="Nota 1 a Nota 3.5" xr:uid="{26879FF2-34BE-48CA-86E2-FDF008016D19}"/>
    <hyperlink ref="M26" location="'Nota 3.6 a Nota 8'!A1" display="Nota 3.6 a Nota 8" xr:uid="{1A0E28C3-0F60-46E2-BD9C-446A496241CD}"/>
  </hyperlink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BAD40F"/>
    <pageSetUpPr fitToPage="1"/>
  </sheetPr>
  <dimension ref="B1:K48"/>
  <sheetViews>
    <sheetView showGridLines="0" tabSelected="1" topLeftCell="A19" zoomScale="70" zoomScaleNormal="70" zoomScaleSheetLayoutView="80" workbookViewId="0">
      <selection activeCell="J45" sqref="J45"/>
    </sheetView>
  </sheetViews>
  <sheetFormatPr baseColWidth="10" defaultColWidth="11.44140625" defaultRowHeight="15"/>
  <cols>
    <col min="1" max="1" width="3.33203125" style="23" customWidth="1"/>
    <col min="2" max="2" width="41.6640625" style="23" customWidth="1"/>
    <col min="3" max="3" width="19.5546875" style="23" customWidth="1"/>
    <col min="4" max="4" width="21.109375" style="196" customWidth="1"/>
    <col min="5" max="5" width="22.44140625" style="23" bestFit="1" customWidth="1"/>
    <col min="6" max="6" width="21.33203125" style="23" customWidth="1"/>
    <col min="7" max="7" width="17.5546875" style="23" bestFit="1" customWidth="1"/>
    <col min="8" max="8" width="17.6640625" style="23" customWidth="1"/>
    <col min="9" max="10" width="16.6640625" style="23" customWidth="1"/>
    <col min="11" max="11" width="18.88671875" style="23" bestFit="1" customWidth="1"/>
    <col min="12" max="12" width="13.5546875" style="23" bestFit="1" customWidth="1"/>
    <col min="13" max="16384" width="11.44140625" style="23"/>
  </cols>
  <sheetData>
    <row r="1" spans="2:11">
      <c r="D1" s="23"/>
    </row>
    <row r="4" spans="2:11">
      <c r="K4" s="79" t="s">
        <v>72</v>
      </c>
    </row>
    <row r="6" spans="2:11" ht="15.6">
      <c r="B6" s="379" t="s">
        <v>154</v>
      </c>
      <c r="C6" s="379"/>
      <c r="D6" s="379"/>
      <c r="E6" s="379"/>
      <c r="F6" s="379"/>
    </row>
    <row r="7" spans="2:11" ht="15.6">
      <c r="B7" s="379" t="s">
        <v>23</v>
      </c>
      <c r="C7" s="379"/>
      <c r="D7" s="379"/>
      <c r="E7" s="379"/>
      <c r="F7" s="379"/>
    </row>
    <row r="8" spans="2:11" s="189" customFormat="1" ht="15.6">
      <c r="B8" s="385" t="s">
        <v>344</v>
      </c>
      <c r="C8" s="385"/>
      <c r="D8" s="385"/>
      <c r="E8" s="385"/>
      <c r="F8" s="385"/>
    </row>
    <row r="9" spans="2:11" ht="15.6">
      <c r="B9" s="381" t="s">
        <v>257</v>
      </c>
      <c r="C9" s="381"/>
      <c r="D9" s="381"/>
      <c r="E9" s="381"/>
      <c r="F9" s="381"/>
    </row>
    <row r="10" spans="2:11" ht="7.5" customHeight="1"/>
    <row r="11" spans="2:11" ht="19.95" customHeight="1">
      <c r="B11" s="382" t="s">
        <v>2</v>
      </c>
      <c r="C11" s="383"/>
      <c r="D11" s="384"/>
      <c r="E11" s="22">
        <v>44834</v>
      </c>
      <c r="F11" s="22">
        <v>44561</v>
      </c>
    </row>
    <row r="12" spans="2:11" ht="10.95" customHeight="1">
      <c r="B12" s="236"/>
      <c r="C12" s="237"/>
      <c r="D12" s="238"/>
      <c r="E12" s="239"/>
      <c r="F12" s="239"/>
    </row>
    <row r="13" spans="2:11" ht="15.6">
      <c r="B13" s="220" t="s">
        <v>138</v>
      </c>
      <c r="D13" s="240" t="s">
        <v>73</v>
      </c>
      <c r="E13" s="223">
        <f>+SUMIF(CLASIFICACION!B:B,'Activo Neto'!B13,CLASIFICACION!G:G)</f>
        <v>38947221</v>
      </c>
      <c r="F13" s="223">
        <v>0</v>
      </c>
    </row>
    <row r="14" spans="2:11" ht="15.6">
      <c r="B14" s="226"/>
      <c r="C14" s="230"/>
      <c r="D14" s="240"/>
      <c r="E14" s="223"/>
      <c r="F14" s="225"/>
    </row>
    <row r="15" spans="2:11" ht="15.6">
      <c r="B15" s="220" t="s">
        <v>74</v>
      </c>
      <c r="C15" s="224"/>
      <c r="D15" s="240" t="s">
        <v>75</v>
      </c>
      <c r="E15" s="223">
        <f>+SUMIF(CLASIFICACION!B:B,'Activo Neto'!B15,CLASIFICACION!G:G)</f>
        <v>170210265986</v>
      </c>
      <c r="F15" s="223">
        <v>0</v>
      </c>
    </row>
    <row r="16" spans="2:11">
      <c r="B16" s="220"/>
      <c r="C16" s="224"/>
      <c r="D16" s="241"/>
      <c r="E16" s="223"/>
      <c r="F16" s="225"/>
    </row>
    <row r="17" spans="2:6">
      <c r="B17" s="220" t="s">
        <v>283</v>
      </c>
      <c r="C17" s="224"/>
      <c r="D17" s="241"/>
      <c r="E17" s="223">
        <f>+SUMIF(CLASIFICACION!B:B,'Activo Neto'!B17,CLASIFICACION!G:G)</f>
        <v>890218</v>
      </c>
      <c r="F17" s="225"/>
    </row>
    <row r="18" spans="2:6">
      <c r="B18" s="220"/>
      <c r="C18" s="224"/>
      <c r="D18" s="241"/>
      <c r="E18" s="223"/>
      <c r="F18" s="225"/>
    </row>
    <row r="19" spans="2:6">
      <c r="B19" s="220" t="s">
        <v>342</v>
      </c>
      <c r="C19" s="224"/>
      <c r="D19" s="241"/>
      <c r="E19" s="223">
        <f>+SUMIF(CLASIFICACION!B:B,'Activo Neto'!B19,CLASIFICACION!G:G)</f>
        <v>671822</v>
      </c>
      <c r="F19" s="223">
        <v>0</v>
      </c>
    </row>
    <row r="20" spans="2:6">
      <c r="B20" s="220"/>
      <c r="C20" s="224"/>
      <c r="D20" s="241"/>
      <c r="E20" s="223"/>
      <c r="F20" s="225"/>
    </row>
    <row r="21" spans="2:6" ht="15.6">
      <c r="B21" s="226" t="s">
        <v>18</v>
      </c>
      <c r="C21" s="56"/>
      <c r="D21" s="242"/>
      <c r="E21" s="229">
        <f>+SUM(E13:E20)</f>
        <v>170250775247</v>
      </c>
      <c r="F21" s="223">
        <v>0</v>
      </c>
    </row>
    <row r="22" spans="2:6" ht="15.6">
      <c r="B22" s="226"/>
      <c r="C22" s="228"/>
      <c r="D22" s="227"/>
      <c r="E22" s="223"/>
      <c r="F22" s="225"/>
    </row>
    <row r="23" spans="2:6" ht="19.95" customHeight="1">
      <c r="B23" s="382" t="s">
        <v>110</v>
      </c>
      <c r="C23" s="383"/>
      <c r="D23" s="384"/>
      <c r="E23" s="22"/>
      <c r="F23" s="186"/>
    </row>
    <row r="24" spans="2:6" ht="15.6">
      <c r="B24" s="220" t="s">
        <v>76</v>
      </c>
      <c r="C24" s="221"/>
      <c r="D24" s="222" t="s">
        <v>77</v>
      </c>
      <c r="E24" s="223">
        <f>-SUMIF(CLASIFICACION!B:B,'Activo Neto'!B24,CLASIFICACION!G:G)</f>
        <v>-2888301959</v>
      </c>
      <c r="F24" s="223">
        <v>0</v>
      </c>
    </row>
    <row r="25" spans="2:6" ht="15.6">
      <c r="B25" s="220"/>
      <c r="C25" s="224"/>
      <c r="D25" s="222"/>
      <c r="E25" s="223"/>
      <c r="F25" s="225"/>
    </row>
    <row r="26" spans="2:6" ht="15.6">
      <c r="B26" s="220" t="s">
        <v>345</v>
      </c>
      <c r="C26" s="224"/>
      <c r="D26" s="222" t="s">
        <v>77</v>
      </c>
      <c r="E26" s="223">
        <f>-SUMIF(CLASIFICACION!B:B,'Activo Neto'!B26,CLASIFICACION!G:G)</f>
        <v>-77</v>
      </c>
      <c r="F26" s="225"/>
    </row>
    <row r="27" spans="2:6" ht="15.6">
      <c r="B27" s="220"/>
      <c r="C27" s="224"/>
      <c r="D27" s="222"/>
      <c r="E27" s="223"/>
      <c r="F27" s="225"/>
    </row>
    <row r="28" spans="2:6" ht="15.6">
      <c r="B28" s="220" t="s">
        <v>78</v>
      </c>
      <c r="C28" s="224"/>
      <c r="D28" s="222" t="s">
        <v>242</v>
      </c>
      <c r="E28" s="223">
        <f>-SUMIF(CLASIFICACION!B:B,'Activo Neto'!B28,CLASIFICACION!G:G)</f>
        <v>0</v>
      </c>
      <c r="F28" s="223">
        <v>0</v>
      </c>
    </row>
    <row r="29" spans="2:6" ht="15.6">
      <c r="B29" s="226"/>
      <c r="C29" s="224"/>
      <c r="D29" s="222"/>
      <c r="E29" s="223"/>
      <c r="F29" s="225"/>
    </row>
    <row r="30" spans="2:6">
      <c r="B30" s="220" t="s">
        <v>19</v>
      </c>
      <c r="C30" s="224"/>
      <c r="D30" s="227"/>
      <c r="E30" s="223">
        <f>-SUMIF(CLASIFICACION!B:B,'Activo Neto'!B30,CLASIFICACION!G:G)</f>
        <v>0</v>
      </c>
      <c r="F30" s="223">
        <v>0</v>
      </c>
    </row>
    <row r="31" spans="2:6" ht="15.6">
      <c r="B31" s="226"/>
      <c r="C31" s="224"/>
      <c r="D31" s="227"/>
      <c r="E31" s="223"/>
      <c r="F31" s="225"/>
    </row>
    <row r="32" spans="2:6" ht="15.6">
      <c r="B32" s="226" t="s">
        <v>20</v>
      </c>
      <c r="C32" s="228"/>
      <c r="D32" s="227"/>
      <c r="E32" s="229">
        <f>+SUM(E21:E31)</f>
        <v>167362473211</v>
      </c>
      <c r="F32" s="223">
        <v>0</v>
      </c>
    </row>
    <row r="33" spans="2:10" ht="15.6">
      <c r="B33" s="226" t="s">
        <v>21</v>
      </c>
      <c r="C33" s="230"/>
      <c r="D33" s="222"/>
      <c r="E33" s="231">
        <v>161939.373406</v>
      </c>
      <c r="F33" s="223">
        <v>0</v>
      </c>
    </row>
    <row r="34" spans="2:10" ht="15.6">
      <c r="B34" s="232" t="s">
        <v>22</v>
      </c>
      <c r="C34" s="233"/>
      <c r="D34" s="234"/>
      <c r="E34" s="352">
        <v>1033488.4429809999</v>
      </c>
      <c r="F34" s="235">
        <v>0</v>
      </c>
      <c r="H34" s="37"/>
    </row>
    <row r="35" spans="2:10" ht="15.6">
      <c r="B35" s="39"/>
      <c r="C35" s="40"/>
      <c r="D35" s="41"/>
      <c r="E35" s="42"/>
      <c r="F35" s="42"/>
      <c r="G35" s="43"/>
      <c r="I35" s="44"/>
      <c r="J35" s="44"/>
    </row>
    <row r="36" spans="2:10" ht="15" customHeight="1">
      <c r="B36" s="380" t="s">
        <v>94</v>
      </c>
      <c r="C36" s="380"/>
      <c r="D36" s="380"/>
      <c r="E36" s="380"/>
      <c r="F36" s="380"/>
      <c r="G36" s="45"/>
      <c r="H36" s="45"/>
      <c r="I36" s="45"/>
      <c r="J36" s="45"/>
    </row>
    <row r="37" spans="2:10" ht="15" customHeight="1">
      <c r="G37" s="45"/>
      <c r="H37" s="45"/>
      <c r="I37" s="45"/>
      <c r="J37" s="45"/>
    </row>
    <row r="38" spans="2:10" ht="7.5" customHeight="1">
      <c r="B38" s="46"/>
    </row>
    <row r="39" spans="2:10" ht="7.5" customHeight="1">
      <c r="B39" s="46"/>
      <c r="F39" s="47"/>
    </row>
    <row r="40" spans="2:10" ht="7.5" customHeight="1">
      <c r="B40" s="46"/>
      <c r="F40" s="47"/>
    </row>
    <row r="41" spans="2:10" ht="7.5" customHeight="1">
      <c r="B41" s="46"/>
      <c r="F41" s="47"/>
    </row>
    <row r="42" spans="2:10" ht="7.5" customHeight="1">
      <c r="B42" s="46"/>
      <c r="F42" s="47"/>
    </row>
    <row r="43" spans="2:10" ht="7.5" customHeight="1">
      <c r="B43" s="46"/>
      <c r="F43" s="47"/>
    </row>
    <row r="44" spans="2:10">
      <c r="B44" s="46"/>
    </row>
    <row r="45" spans="2:10" ht="15.6">
      <c r="B45" s="33"/>
      <c r="C45" s="33"/>
      <c r="D45" s="48"/>
      <c r="E45" s="33"/>
      <c r="F45" s="33"/>
    </row>
    <row r="46" spans="2:10" s="53" customFormat="1" ht="15.6">
      <c r="B46" s="48" t="s">
        <v>247</v>
      </c>
      <c r="C46" s="374"/>
      <c r="D46" s="374"/>
      <c r="F46" s="48" t="s">
        <v>65</v>
      </c>
      <c r="G46" s="374"/>
    </row>
    <row r="47" spans="2:10" s="196" customFormat="1">
      <c r="B47" s="49" t="s">
        <v>6</v>
      </c>
      <c r="C47" s="23"/>
      <c r="D47" s="23"/>
      <c r="F47" s="49" t="s">
        <v>13</v>
      </c>
      <c r="G47" s="23"/>
    </row>
    <row r="48" spans="2:10" s="196" customFormat="1">
      <c r="B48" s="49"/>
      <c r="C48" s="49"/>
      <c r="D48" s="49"/>
      <c r="E48" s="49"/>
      <c r="F48" s="49"/>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7" right="0.7" top="0.75" bottom="0.75" header="0.3" footer="0.3"/>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7" right="0.7" top="0.75" bottom="0.75" header="0.3" footer="0.3"/>
      <pageSetup paperSize="9" scale="46" orientation="portrait" r:id="rId5"/>
    </customSheetView>
  </customSheetViews>
  <mergeCells count="7">
    <mergeCell ref="B6:F6"/>
    <mergeCell ref="B36:F36"/>
    <mergeCell ref="B7:F7"/>
    <mergeCell ref="B9:F9"/>
    <mergeCell ref="B11:D11"/>
    <mergeCell ref="B23:D23"/>
    <mergeCell ref="B8:F8"/>
  </mergeCells>
  <hyperlinks>
    <hyperlink ref="K4" location="Índice!A1" display="Índice" xr:uid="{7D74CD82-46FA-4B91-A6D0-B237BB8B41AC}"/>
  </hyperlinks>
  <pageMargins left="0.7" right="0.7" top="0.75" bottom="0.75" header="0.3" footer="0.3"/>
  <pageSetup paperSize="9" scale="53" fitToHeight="0" orientation="portrait" r:id="rId6"/>
  <colBreaks count="1" manualBreakCount="1">
    <brk id="6" max="1048575" man="1"/>
  </colBreaks>
  <drawing r:id="rId7"/>
  <legacy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4:K40"/>
  <sheetViews>
    <sheetView showGridLines="0" topLeftCell="A4" zoomScale="85" zoomScaleNormal="85" zoomScaleSheetLayoutView="90" workbookViewId="0">
      <selection activeCell="F28" sqref="F28"/>
    </sheetView>
  </sheetViews>
  <sheetFormatPr baseColWidth="10" defaultColWidth="11.44140625" defaultRowHeight="15"/>
  <cols>
    <col min="1" max="1" width="2" style="23" customWidth="1"/>
    <col min="2" max="2" width="60.44140625" style="23" customWidth="1"/>
    <col min="3" max="3" width="11.109375" style="23" customWidth="1"/>
    <col min="4" max="4" width="15.44140625" style="23" customWidth="1"/>
    <col min="5" max="5" width="5.6640625" style="23" customWidth="1"/>
    <col min="6" max="6" width="21.5546875" style="23" customWidth="1"/>
    <col min="7" max="7" width="20" style="23" customWidth="1"/>
    <col min="8" max="8" width="17.88671875" style="23" bestFit="1" customWidth="1"/>
    <col min="9" max="9" width="17.88671875" style="35" bestFit="1" customWidth="1"/>
    <col min="10" max="10" width="17.88671875" style="35" customWidth="1"/>
    <col min="11" max="16384" width="11.44140625" style="23"/>
  </cols>
  <sheetData>
    <row r="4" spans="1:11">
      <c r="K4" s="79" t="s">
        <v>72</v>
      </c>
    </row>
    <row r="6" spans="1:11" ht="15.6">
      <c r="B6" s="379" t="s">
        <v>154</v>
      </c>
      <c r="C6" s="379"/>
      <c r="D6" s="379"/>
      <c r="E6" s="379"/>
      <c r="F6" s="379"/>
      <c r="G6" s="379"/>
      <c r="H6" s="50"/>
      <c r="I6" s="325"/>
      <c r="J6" s="325"/>
    </row>
    <row r="7" spans="1:11" ht="15.6">
      <c r="B7" s="379" t="s">
        <v>24</v>
      </c>
      <c r="C7" s="379"/>
      <c r="D7" s="379"/>
      <c r="E7" s="379"/>
      <c r="F7" s="379"/>
      <c r="G7" s="379"/>
      <c r="H7" s="50"/>
      <c r="I7" s="325"/>
      <c r="J7" s="325"/>
    </row>
    <row r="8" spans="1:11" ht="15.6">
      <c r="B8" s="379" t="s">
        <v>346</v>
      </c>
      <c r="C8" s="379"/>
      <c r="D8" s="379"/>
      <c r="E8" s="379"/>
      <c r="F8" s="379"/>
      <c r="G8" s="379"/>
      <c r="H8" s="51"/>
      <c r="I8" s="322"/>
      <c r="J8" s="322"/>
      <c r="K8" s="51"/>
    </row>
    <row r="9" spans="1:11" ht="15.6">
      <c r="B9" s="381" t="s">
        <v>257</v>
      </c>
      <c r="C9" s="381"/>
      <c r="D9" s="381"/>
      <c r="E9" s="381"/>
      <c r="F9" s="381"/>
      <c r="G9" s="381"/>
      <c r="H9" s="51"/>
      <c r="I9" s="322"/>
      <c r="J9" s="322"/>
    </row>
    <row r="10" spans="1:11" ht="15.6">
      <c r="B10" s="385"/>
      <c r="C10" s="385"/>
      <c r="D10" s="385"/>
      <c r="E10" s="385"/>
      <c r="F10" s="385"/>
      <c r="G10" s="385"/>
      <c r="H10" s="51"/>
      <c r="I10" s="322"/>
      <c r="J10" s="322"/>
    </row>
    <row r="11" spans="1:11" ht="19.95" customHeight="1">
      <c r="B11" s="199" t="s">
        <v>9</v>
      </c>
      <c r="C11" s="24"/>
      <c r="D11" s="24"/>
      <c r="E11" s="25"/>
      <c r="F11" s="26">
        <v>44834</v>
      </c>
      <c r="G11" s="26">
        <v>44469</v>
      </c>
      <c r="H11" s="53"/>
    </row>
    <row r="12" spans="1:11" ht="15.6">
      <c r="B12" s="243"/>
      <c r="C12" s="76"/>
      <c r="D12" s="76"/>
      <c r="E12" s="244"/>
      <c r="F12" s="245"/>
      <c r="G12" s="245"/>
      <c r="H12" s="53"/>
      <c r="K12" s="37"/>
    </row>
    <row r="13" spans="1:11" ht="15" customHeight="1">
      <c r="A13" s="54"/>
      <c r="B13" s="246" t="s">
        <v>79</v>
      </c>
      <c r="C13" s="56"/>
      <c r="D13" s="53" t="s">
        <v>115</v>
      </c>
      <c r="E13" s="247"/>
      <c r="F13" s="248">
        <f>+SUMIF(CLASIFICACION!B:B,B13,CLASIFICACION!G:G)</f>
        <v>3515694977</v>
      </c>
      <c r="G13" s="248">
        <v>0</v>
      </c>
      <c r="I13" s="348"/>
      <c r="J13" s="349"/>
      <c r="K13" s="37"/>
    </row>
    <row r="14" spans="1:11" ht="15" customHeight="1">
      <c r="A14" s="54"/>
      <c r="B14" s="246" t="s">
        <v>8</v>
      </c>
      <c r="C14" s="249"/>
      <c r="D14" s="250"/>
      <c r="E14" s="247"/>
      <c r="F14" s="248">
        <f>+SUMIF(CLASIFICACION!B:B,B14,CLASIFICACION!G:G)</f>
        <v>5419576</v>
      </c>
      <c r="G14" s="248">
        <v>0</v>
      </c>
      <c r="K14" s="37"/>
    </row>
    <row r="15" spans="1:11" ht="15.6">
      <c r="A15" s="54"/>
      <c r="B15" s="251" t="s">
        <v>80</v>
      </c>
      <c r="C15" s="252"/>
      <c r="D15" s="253" t="s">
        <v>81</v>
      </c>
      <c r="E15" s="247"/>
      <c r="F15" s="248">
        <f>+SUMIF(CLASIFICACION!B:B,B15,CLASIFICACION!G:G)</f>
        <v>21804658</v>
      </c>
      <c r="G15" s="248">
        <v>0</v>
      </c>
      <c r="I15" s="343"/>
      <c r="J15" s="349"/>
      <c r="K15" s="37"/>
    </row>
    <row r="16" spans="1:11" ht="15.6">
      <c r="A16" s="54"/>
      <c r="B16" s="251"/>
      <c r="C16" s="252"/>
      <c r="D16" s="253"/>
      <c r="E16" s="247"/>
      <c r="F16" s="248"/>
      <c r="G16" s="248"/>
      <c r="K16" s="37"/>
    </row>
    <row r="17" spans="1:11" s="56" customFormat="1" ht="15" customHeight="1">
      <c r="A17" s="54"/>
      <c r="B17" s="254" t="s">
        <v>15</v>
      </c>
      <c r="E17" s="247"/>
      <c r="F17" s="255">
        <f>+SUM(F13:F16)</f>
        <v>3542919211</v>
      </c>
      <c r="G17" s="248">
        <v>0</v>
      </c>
      <c r="I17" s="343"/>
      <c r="J17" s="349"/>
      <c r="K17" s="37"/>
    </row>
    <row r="18" spans="1:11" s="56" customFormat="1" ht="15" customHeight="1">
      <c r="A18" s="57"/>
      <c r="B18" s="254"/>
      <c r="E18" s="247"/>
      <c r="F18" s="255"/>
      <c r="G18" s="255"/>
      <c r="I18" s="212"/>
      <c r="J18" s="212"/>
      <c r="K18" s="37"/>
    </row>
    <row r="19" spans="1:11" ht="19.95" customHeight="1">
      <c r="B19" s="27" t="s">
        <v>10</v>
      </c>
      <c r="C19" s="28"/>
      <c r="D19" s="28"/>
      <c r="E19" s="29"/>
      <c r="F19" s="30"/>
      <c r="G19" s="30"/>
      <c r="I19" s="350"/>
      <c r="J19" s="350"/>
      <c r="K19" s="37"/>
    </row>
    <row r="20" spans="1:11" ht="15" customHeight="1">
      <c r="A20" s="54"/>
      <c r="B20" s="251"/>
      <c r="C20" s="252"/>
      <c r="D20" s="252"/>
      <c r="E20" s="247"/>
      <c r="F20" s="256"/>
      <c r="G20" s="256"/>
      <c r="K20" s="37"/>
    </row>
    <row r="21" spans="1:11" ht="15" customHeight="1">
      <c r="A21" s="54"/>
      <c r="B21" s="251" t="s">
        <v>68</v>
      </c>
      <c r="C21" s="252"/>
      <c r="D21" s="257"/>
      <c r="E21" s="247"/>
      <c r="F21" s="223">
        <f>-SUMIF(CLASIFICACION!B:B,B21,CLASIFICACION!G:G)</f>
        <v>-1150229108</v>
      </c>
      <c r="G21" s="248">
        <v>0</v>
      </c>
      <c r="K21" s="37"/>
    </row>
    <row r="22" spans="1:11" ht="15" customHeight="1">
      <c r="A22" s="54"/>
      <c r="B22" s="251" t="s">
        <v>139</v>
      </c>
      <c r="C22" s="252"/>
      <c r="D22" s="252"/>
      <c r="E22" s="247"/>
      <c r="F22" s="266">
        <f>-SUMIF(CLASIFICACION!B:B,B22,CLASIFICACION!G:G)</f>
        <v>0</v>
      </c>
      <c r="G22" s="248">
        <v>0</v>
      </c>
      <c r="K22" s="37"/>
    </row>
    <row r="23" spans="1:11" ht="15" customHeight="1">
      <c r="A23" s="58"/>
      <c r="B23" s="246" t="s">
        <v>14</v>
      </c>
      <c r="C23" s="249"/>
      <c r="D23" s="249"/>
      <c r="E23" s="258"/>
      <c r="F23" s="266">
        <f>-SUMIF(CLASIFICACION!B:B,B23,CLASIFICACION!G:G)</f>
        <v>0</v>
      </c>
      <c r="G23" s="248">
        <v>0</v>
      </c>
      <c r="I23" s="351"/>
      <c r="J23" s="351"/>
      <c r="K23" s="37"/>
    </row>
    <row r="24" spans="1:11" ht="15" customHeight="1">
      <c r="A24" s="59"/>
      <c r="B24" s="259" t="s">
        <v>82</v>
      </c>
      <c r="C24" s="260"/>
      <c r="D24" s="253"/>
      <c r="E24" s="261"/>
      <c r="F24" s="223">
        <f>-SUMIF(CLASIFICACION!B:B,B24,CLASIFICACION!G:G)</f>
        <v>-120614320</v>
      </c>
      <c r="G24" s="248">
        <v>0</v>
      </c>
      <c r="I24" s="165"/>
      <c r="J24" s="165"/>
      <c r="K24" s="37"/>
    </row>
    <row r="25" spans="1:11" ht="15" customHeight="1">
      <c r="A25" s="59"/>
      <c r="B25" s="259"/>
      <c r="C25" s="260"/>
      <c r="D25" s="260"/>
      <c r="E25" s="261"/>
      <c r="F25" s="267"/>
      <c r="G25" s="256"/>
      <c r="K25" s="37"/>
    </row>
    <row r="26" spans="1:11" ht="15" customHeight="1">
      <c r="A26" s="54"/>
      <c r="B26" s="254" t="s">
        <v>16</v>
      </c>
      <c r="C26" s="56"/>
      <c r="D26" s="253" t="s">
        <v>246</v>
      </c>
      <c r="E26" s="247"/>
      <c r="F26" s="229">
        <f>+SUM(F20:F25)</f>
        <v>-1270843428</v>
      </c>
      <c r="G26" s="248">
        <v>0</v>
      </c>
      <c r="I26" s="343"/>
      <c r="J26" s="349"/>
      <c r="K26" s="37"/>
    </row>
    <row r="27" spans="1:11" ht="15" customHeight="1">
      <c r="A27" s="54"/>
      <c r="B27" s="254"/>
      <c r="C27" s="56"/>
      <c r="D27" s="56"/>
      <c r="E27" s="247"/>
      <c r="F27" s="268"/>
      <c r="G27" s="255"/>
      <c r="I27" s="343"/>
      <c r="J27" s="351"/>
      <c r="K27" s="37"/>
    </row>
    <row r="28" spans="1:11" ht="15" customHeight="1">
      <c r="A28" s="54"/>
      <c r="B28" s="262" t="s">
        <v>147</v>
      </c>
      <c r="C28" s="263"/>
      <c r="D28" s="263"/>
      <c r="E28" s="264"/>
      <c r="F28" s="269">
        <f>+F17+F26</f>
        <v>2272075783</v>
      </c>
      <c r="G28" s="265">
        <v>0</v>
      </c>
      <c r="I28" s="343"/>
      <c r="J28" s="349"/>
    </row>
    <row r="29" spans="1:11" ht="15" customHeight="1">
      <c r="F29" s="60"/>
    </row>
    <row r="30" spans="1:11" ht="15" customHeight="1">
      <c r="B30" s="380" t="s">
        <v>97</v>
      </c>
      <c r="C30" s="380"/>
      <c r="D30" s="380"/>
      <c r="E30" s="380"/>
      <c r="F30" s="380"/>
      <c r="G30" s="380"/>
    </row>
    <row r="31" spans="1:11" ht="15" customHeight="1">
      <c r="F31" s="55"/>
      <c r="H31" s="46"/>
    </row>
    <row r="32" spans="1:11">
      <c r="B32" s="46" t="s">
        <v>92</v>
      </c>
      <c r="C32" s="46"/>
      <c r="D32" s="46"/>
      <c r="E32" s="46"/>
      <c r="H32" s="46"/>
    </row>
    <row r="33" spans="2:10">
      <c r="B33" s="46"/>
      <c r="C33" s="46"/>
      <c r="D33" s="46"/>
      <c r="E33" s="46"/>
      <c r="H33" s="46"/>
    </row>
    <row r="34" spans="2:10">
      <c r="B34" s="46"/>
      <c r="C34" s="46"/>
      <c r="D34" s="46"/>
      <c r="E34" s="46"/>
      <c r="H34" s="46"/>
    </row>
    <row r="35" spans="2:10">
      <c r="B35" s="46"/>
      <c r="C35" s="46"/>
      <c r="D35" s="46"/>
      <c r="E35" s="46"/>
      <c r="H35" s="46"/>
    </row>
    <row r="36" spans="2:10">
      <c r="B36" s="46"/>
      <c r="C36" s="46"/>
      <c r="D36" s="46"/>
      <c r="E36" s="46"/>
      <c r="H36" s="46"/>
    </row>
    <row r="37" spans="2:10" s="53" customFormat="1" ht="15.6">
      <c r="B37" s="48" t="s">
        <v>247</v>
      </c>
      <c r="C37" s="375"/>
      <c r="D37" s="375"/>
      <c r="E37" s="375"/>
      <c r="F37" s="48" t="s">
        <v>65</v>
      </c>
      <c r="G37" s="375"/>
      <c r="I37" s="48"/>
      <c r="J37" s="48"/>
    </row>
    <row r="38" spans="2:10" s="196" customFormat="1">
      <c r="B38" s="49" t="s">
        <v>6</v>
      </c>
      <c r="C38" s="23"/>
      <c r="D38" s="23"/>
      <c r="E38" s="23"/>
      <c r="F38" s="49" t="s">
        <v>13</v>
      </c>
      <c r="G38" s="23"/>
      <c r="I38" s="49"/>
      <c r="J38" s="49"/>
    </row>
    <row r="40" spans="2:10">
      <c r="E40" s="35"/>
    </row>
  </sheetData>
  <customSheetViews>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48" right="0.39" top="0.74803149606299213" bottom="0.74803149606299213" header="0.31496062992125984" footer="0.31496062992125984"/>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67" orientation="portrait" r:id="rId5"/>
    </customSheetView>
  </customSheetViews>
  <mergeCells count="6">
    <mergeCell ref="B6:G6"/>
    <mergeCell ref="B30:G30"/>
    <mergeCell ref="B10:G10"/>
    <mergeCell ref="B7:G7"/>
    <mergeCell ref="B8:G8"/>
    <mergeCell ref="B9:G9"/>
  </mergeCells>
  <hyperlinks>
    <hyperlink ref="K4" location="Índice!A1" display="Índice" xr:uid="{5D5CBBE9-2A9F-4CE1-B55A-95E705083EE2}"/>
  </hyperlinks>
  <printOptions horizontalCentered="1"/>
  <pageMargins left="0.48" right="0.39" top="0.74803149606299213" bottom="0.74803149606299213" header="0.31496062992125984" footer="0.31496062992125984"/>
  <pageSetup paperSize="9" scale="61" orientation="portrait" r:id="rId6"/>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BAD40F"/>
    <pageSetUpPr fitToPage="1"/>
  </sheetPr>
  <dimension ref="B4:K40"/>
  <sheetViews>
    <sheetView showGridLines="0" topLeftCell="A13" zoomScale="80" zoomScaleNormal="80" zoomScaleSheetLayoutView="90" workbookViewId="0">
      <selection activeCell="H15" sqref="H15"/>
    </sheetView>
  </sheetViews>
  <sheetFormatPr baseColWidth="10" defaultColWidth="11.44140625" defaultRowHeight="15"/>
  <cols>
    <col min="1" max="1" width="3.33203125" style="23" customWidth="1"/>
    <col min="2" max="2" width="52.5546875" style="46" customWidth="1"/>
    <col min="3" max="3" width="14.6640625" style="46" customWidth="1"/>
    <col min="4" max="4" width="10.44140625" style="46" customWidth="1"/>
    <col min="5" max="5" width="21.109375" style="46" customWidth="1"/>
    <col min="6" max="6" width="20.6640625" style="38" customWidth="1"/>
    <col min="7" max="7" width="5.5546875" style="23" bestFit="1" customWidth="1"/>
    <col min="8" max="8" width="19" style="23" bestFit="1" customWidth="1"/>
    <col min="9" max="9" width="17.44140625" style="23" customWidth="1"/>
    <col min="10" max="10" width="19" style="23" bestFit="1" customWidth="1"/>
    <col min="11" max="16384" width="11.44140625" style="23"/>
  </cols>
  <sheetData>
    <row r="4" spans="2:11">
      <c r="K4" s="79" t="s">
        <v>72</v>
      </c>
    </row>
    <row r="5" spans="2:11" ht="18.600000000000001" customHeight="1">
      <c r="B5" s="379" t="s">
        <v>154</v>
      </c>
      <c r="C5" s="379"/>
      <c r="D5" s="379"/>
      <c r="E5" s="379"/>
      <c r="F5" s="379"/>
      <c r="G5" s="32"/>
      <c r="H5" s="50"/>
      <c r="I5" s="50"/>
    </row>
    <row r="6" spans="2:11" ht="15.6">
      <c r="B6" s="390" t="s">
        <v>83</v>
      </c>
      <c r="C6" s="390"/>
      <c r="D6" s="390"/>
      <c r="E6" s="390"/>
      <c r="F6" s="390"/>
      <c r="G6" s="63"/>
      <c r="H6" s="63"/>
      <c r="I6" s="63"/>
    </row>
    <row r="7" spans="2:11" ht="32.4" customHeight="1">
      <c r="B7" s="391" t="s">
        <v>346</v>
      </c>
      <c r="C7" s="391"/>
      <c r="D7" s="391"/>
      <c r="E7" s="391"/>
      <c r="F7" s="391"/>
      <c r="G7" s="51"/>
      <c r="H7" s="51"/>
      <c r="I7" s="51"/>
      <c r="J7" s="51"/>
    </row>
    <row r="8" spans="2:11" ht="15.6">
      <c r="B8" s="381" t="s">
        <v>257</v>
      </c>
      <c r="C8" s="381"/>
      <c r="D8" s="381"/>
      <c r="E8" s="381"/>
      <c r="F8" s="381"/>
      <c r="G8" s="46"/>
    </row>
    <row r="9" spans="2:11" ht="15.6">
      <c r="B9" s="197"/>
      <c r="C9" s="197"/>
      <c r="D9" s="197"/>
      <c r="E9" s="197"/>
      <c r="F9" s="197"/>
      <c r="G9" s="46"/>
    </row>
    <row r="10" spans="2:11" ht="45.15" customHeight="1">
      <c r="B10" s="31"/>
      <c r="C10" s="24"/>
      <c r="D10" s="24"/>
      <c r="E10" s="26">
        <v>44834</v>
      </c>
      <c r="F10" s="26">
        <v>44469</v>
      </c>
    </row>
    <row r="11" spans="2:11" ht="15.6">
      <c r="B11" s="392"/>
      <c r="C11" s="393"/>
      <c r="D11" s="393"/>
      <c r="E11" s="270"/>
      <c r="F11" s="271"/>
    </row>
    <row r="12" spans="2:11" s="61" customFormat="1" ht="15.6">
      <c r="B12" s="272" t="s">
        <v>25</v>
      </c>
      <c r="C12" s="273"/>
      <c r="D12" s="273"/>
      <c r="E12" s="274"/>
      <c r="F12" s="275"/>
    </row>
    <row r="13" spans="2:11" s="61" customFormat="1">
      <c r="B13" s="276"/>
      <c r="C13" s="273"/>
      <c r="D13" s="273"/>
      <c r="E13" s="274"/>
      <c r="F13" s="275"/>
    </row>
    <row r="14" spans="2:11" s="61" customFormat="1" ht="15.6">
      <c r="B14" s="386" t="s">
        <v>26</v>
      </c>
      <c r="C14" s="387"/>
      <c r="D14" s="387"/>
      <c r="E14" s="277"/>
      <c r="F14" s="275"/>
    </row>
    <row r="15" spans="2:11" s="61" customFormat="1" ht="15.6">
      <c r="B15" s="276" t="s">
        <v>125</v>
      </c>
      <c r="C15" s="73"/>
      <c r="D15" s="73"/>
      <c r="E15" s="277">
        <f>+'CA EF'!H125</f>
        <v>-167982622105.60001</v>
      </c>
      <c r="F15" s="277">
        <v>0</v>
      </c>
      <c r="H15" s="64"/>
      <c r="I15" s="64"/>
    </row>
    <row r="16" spans="2:11" s="61" customFormat="1" ht="15.6">
      <c r="B16" s="276" t="s">
        <v>126</v>
      </c>
      <c r="C16" s="73"/>
      <c r="D16" s="73"/>
      <c r="E16" s="277">
        <f>+'CA EF'!I125</f>
        <v>2927387695.5999999</v>
      </c>
      <c r="F16" s="277">
        <v>0</v>
      </c>
      <c r="H16" s="64"/>
      <c r="I16" s="64"/>
    </row>
    <row r="17" spans="2:11" s="61" customFormat="1" ht="15.6">
      <c r="B17" s="278" t="s">
        <v>127</v>
      </c>
      <c r="C17" s="73"/>
      <c r="D17" s="73"/>
      <c r="E17" s="277">
        <f>+'CA EF'!J125</f>
        <v>0</v>
      </c>
      <c r="F17" s="277">
        <v>0</v>
      </c>
    </row>
    <row r="18" spans="2:11" s="61" customFormat="1">
      <c r="B18" s="278" t="s">
        <v>128</v>
      </c>
      <c r="C18" s="273"/>
      <c r="D18" s="273"/>
      <c r="E18" s="277">
        <f>+'CA EF'!K125</f>
        <v>97435</v>
      </c>
      <c r="F18" s="275">
        <v>0</v>
      </c>
      <c r="G18" s="65"/>
      <c r="H18" s="66"/>
      <c r="I18" s="66"/>
    </row>
    <row r="19" spans="2:11" s="61" customFormat="1">
      <c r="B19" s="278"/>
      <c r="C19" s="273"/>
      <c r="D19" s="273"/>
      <c r="E19" s="277"/>
      <c r="F19" s="275"/>
      <c r="G19" s="65"/>
    </row>
    <row r="20" spans="2:11" s="51" customFormat="1" ht="15.6">
      <c r="B20" s="386" t="s">
        <v>95</v>
      </c>
      <c r="C20" s="387"/>
      <c r="D20" s="387"/>
      <c r="E20" s="279">
        <f>+SUM(E15:E19)</f>
        <v>-165055136975</v>
      </c>
      <c r="F20" s="279">
        <f>+SUM(F15:F19)</f>
        <v>0</v>
      </c>
      <c r="G20" s="67"/>
      <c r="H20" s="68"/>
    </row>
    <row r="21" spans="2:11" s="61" customFormat="1" ht="15.6">
      <c r="B21" s="276"/>
      <c r="C21" s="273"/>
      <c r="D21" s="73"/>
      <c r="E21" s="277"/>
      <c r="F21" s="275"/>
      <c r="G21" s="65"/>
    </row>
    <row r="22" spans="2:11" s="61" customFormat="1" ht="15.6">
      <c r="B22" s="272" t="s">
        <v>69</v>
      </c>
      <c r="C22" s="73"/>
      <c r="D22" s="73"/>
      <c r="E22" s="277"/>
      <c r="F22" s="275"/>
      <c r="G22" s="65"/>
    </row>
    <row r="23" spans="2:11" s="61" customFormat="1" ht="15.6">
      <c r="B23" s="280"/>
      <c r="C23" s="73"/>
      <c r="D23" s="73"/>
      <c r="E23" s="277"/>
      <c r="F23" s="275"/>
      <c r="G23" s="65"/>
    </row>
    <row r="24" spans="2:11" s="61" customFormat="1">
      <c r="B24" s="388" t="s">
        <v>27</v>
      </c>
      <c r="C24" s="389"/>
      <c r="D24" s="389"/>
      <c r="E24" s="277">
        <f>+'CA EF'!L125</f>
        <v>-85525085750</v>
      </c>
      <c r="F24" s="277">
        <v>0</v>
      </c>
      <c r="G24" s="65"/>
      <c r="H24" s="69"/>
    </row>
    <row r="25" spans="2:11" s="61" customFormat="1">
      <c r="B25" s="281" t="s">
        <v>28</v>
      </c>
      <c r="C25" s="183"/>
      <c r="D25" s="273"/>
      <c r="E25" s="277">
        <f>+'CA EF'!M125</f>
        <v>250615483178</v>
      </c>
      <c r="F25" s="277">
        <v>0</v>
      </c>
      <c r="G25" s="65"/>
    </row>
    <row r="26" spans="2:11" s="61" customFormat="1" ht="15.6">
      <c r="B26" s="281"/>
      <c r="C26" s="183"/>
      <c r="D26" s="73"/>
      <c r="E26" s="277"/>
      <c r="F26" s="277"/>
      <c r="G26" s="65"/>
    </row>
    <row r="27" spans="2:11" s="61" customFormat="1" ht="15.6">
      <c r="B27" s="386" t="s">
        <v>96</v>
      </c>
      <c r="C27" s="387"/>
      <c r="D27" s="387"/>
      <c r="E27" s="279">
        <f>+SUM(E24:E26)</f>
        <v>165090397428</v>
      </c>
      <c r="F27" s="279">
        <f>+SUM(F24:F26)</f>
        <v>0</v>
      </c>
      <c r="G27" s="65"/>
    </row>
    <row r="28" spans="2:11" s="61" customFormat="1" ht="15.6">
      <c r="B28" s="282" t="s">
        <v>152</v>
      </c>
      <c r="C28" s="283"/>
      <c r="D28" s="283"/>
      <c r="E28" s="279">
        <f>+F29</f>
        <v>0</v>
      </c>
      <c r="F28" s="284">
        <v>0</v>
      </c>
      <c r="G28" s="65"/>
    </row>
    <row r="29" spans="2:11" s="61" customFormat="1" ht="15.6">
      <c r="B29" s="285" t="s">
        <v>153</v>
      </c>
      <c r="C29" s="286"/>
      <c r="D29" s="286"/>
      <c r="E29" s="287">
        <f>+E20+E27+E28</f>
        <v>35260453</v>
      </c>
      <c r="F29" s="288">
        <f>+F20+F27+F28</f>
        <v>0</v>
      </c>
      <c r="G29" s="70"/>
    </row>
    <row r="30" spans="2:11" s="61" customFormat="1" ht="15.6">
      <c r="B30" s="72"/>
      <c r="C30" s="73"/>
      <c r="D30" s="73"/>
      <c r="E30" s="74"/>
      <c r="F30" s="74"/>
    </row>
    <row r="31" spans="2:11" s="61" customFormat="1">
      <c r="B31" s="380" t="s">
        <v>97</v>
      </c>
      <c r="C31" s="380"/>
      <c r="D31" s="380"/>
      <c r="E31" s="380"/>
      <c r="F31" s="380"/>
      <c r="I31" s="75"/>
      <c r="J31" s="75"/>
      <c r="K31" s="71"/>
    </row>
    <row r="32" spans="2:11">
      <c r="E32" s="23"/>
      <c r="F32" s="23"/>
      <c r="I32" s="76"/>
      <c r="J32" s="76"/>
      <c r="K32" s="76"/>
    </row>
    <row r="33" spans="2:11">
      <c r="B33" s="46" t="s">
        <v>93</v>
      </c>
      <c r="C33" s="23"/>
      <c r="D33" s="23"/>
      <c r="E33" s="23"/>
      <c r="F33" s="23"/>
      <c r="G33" s="46"/>
      <c r="I33" s="71"/>
      <c r="J33" s="76"/>
      <c r="K33" s="76"/>
    </row>
    <row r="34" spans="2:11">
      <c r="C34" s="23"/>
      <c r="D34" s="23"/>
      <c r="E34" s="23"/>
      <c r="F34" s="23"/>
      <c r="G34" s="46"/>
      <c r="I34" s="71"/>
      <c r="J34" s="76"/>
      <c r="K34" s="76"/>
    </row>
    <row r="35" spans="2:11">
      <c r="C35" s="23"/>
      <c r="D35" s="23"/>
      <c r="E35" s="23"/>
      <c r="F35" s="23"/>
      <c r="G35" s="46"/>
      <c r="I35" s="71"/>
      <c r="J35" s="76"/>
      <c r="K35" s="76"/>
    </row>
    <row r="36" spans="2:11">
      <c r="C36" s="23"/>
      <c r="D36" s="23"/>
      <c r="E36" s="23"/>
      <c r="F36" s="23"/>
      <c r="G36" s="46"/>
      <c r="I36" s="71"/>
      <c r="J36" s="76"/>
      <c r="K36" s="76"/>
    </row>
    <row r="37" spans="2:11">
      <c r="E37" s="23"/>
      <c r="F37" s="23"/>
      <c r="G37" s="46"/>
      <c r="I37" s="61"/>
    </row>
    <row r="38" spans="2:11" s="53" customFormat="1" ht="15.6">
      <c r="B38" s="48" t="s">
        <v>247</v>
      </c>
      <c r="C38" s="374"/>
      <c r="D38" s="374"/>
      <c r="E38" s="48" t="s">
        <v>65</v>
      </c>
      <c r="F38" s="374"/>
      <c r="G38" s="374"/>
    </row>
    <row r="39" spans="2:11" s="196" customFormat="1">
      <c r="B39" s="49" t="s">
        <v>6</v>
      </c>
      <c r="C39" s="23"/>
      <c r="D39" s="23"/>
      <c r="E39" s="49" t="s">
        <v>13</v>
      </c>
      <c r="F39" s="23"/>
      <c r="G39" s="23"/>
    </row>
    <row r="40" spans="2:11">
      <c r="E40" s="36"/>
    </row>
  </sheetData>
  <customSheetViews>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7" right="0.7" top="0.75" bottom="0.75" header="0.3" footer="0.3"/>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7" right="0.7" top="0.75" bottom="0.75" header="0.3" footer="0.3"/>
      <pageSetup paperSize="9" scale="68" fitToHeight="0" orientation="portrait" r:id="rId5"/>
    </customSheetView>
  </customSheetViews>
  <mergeCells count="10">
    <mergeCell ref="B5:F5"/>
    <mergeCell ref="B6:F6"/>
    <mergeCell ref="B7:F7"/>
    <mergeCell ref="B11:D11"/>
    <mergeCell ref="B8:F8"/>
    <mergeCell ref="B27:D27"/>
    <mergeCell ref="B31:F31"/>
    <mergeCell ref="B14:D14"/>
    <mergeCell ref="B20:D20"/>
    <mergeCell ref="B24:D24"/>
  </mergeCells>
  <hyperlinks>
    <hyperlink ref="K4" location="Índice!A1" display="Índice" xr:uid="{96DECE10-A73B-47EE-8703-2BCD68D1FDB6}"/>
  </hyperlinks>
  <pageMargins left="0.7" right="0.7" top="0.75" bottom="0.75" header="0.3" footer="0.3"/>
  <pageSetup paperSize="9" scale="58" fitToHeight="0" orientation="portrait" r:id="rId6"/>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4:O57"/>
  <sheetViews>
    <sheetView showGridLines="0" topLeftCell="A13" zoomScale="90" zoomScaleNormal="90" zoomScaleSheetLayoutView="80" workbookViewId="0">
      <selection activeCell="I44" sqref="I44"/>
    </sheetView>
  </sheetViews>
  <sheetFormatPr baseColWidth="10" defaultColWidth="11.44140625" defaultRowHeight="15"/>
  <cols>
    <col min="1" max="1" width="3.33203125" style="23" customWidth="1"/>
    <col min="2" max="2" width="44.6640625" style="46" customWidth="1"/>
    <col min="3" max="3" width="14.6640625" style="23" customWidth="1"/>
    <col min="4" max="4" width="6.44140625" style="23" customWidth="1"/>
    <col min="5" max="5" width="14.21875" style="23" customWidth="1"/>
    <col min="6" max="6" width="9.109375" style="23" customWidth="1"/>
    <col min="7" max="7" width="5.33203125" style="23" customWidth="1"/>
    <col min="8" max="8" width="20.109375" style="23" customWidth="1"/>
    <col min="9" max="9" width="32.44140625" style="23" customWidth="1"/>
    <col min="10" max="10" width="16.88671875" style="23" bestFit="1" customWidth="1"/>
    <col min="11" max="11" width="17.5546875" style="23" bestFit="1" customWidth="1"/>
    <col min="12" max="12" width="15.44140625" style="23" bestFit="1" customWidth="1"/>
    <col min="13" max="15" width="15.109375" style="23" bestFit="1" customWidth="1"/>
    <col min="16" max="16384" width="11.44140625" style="23"/>
  </cols>
  <sheetData>
    <row r="4" spans="2:12" ht="15.6">
      <c r="B4" s="77"/>
      <c r="C4" s="78"/>
      <c r="D4" s="78"/>
      <c r="E4" s="78"/>
      <c r="F4" s="78"/>
      <c r="G4" s="78"/>
      <c r="H4" s="78"/>
      <c r="I4" s="78"/>
      <c r="J4" s="78"/>
      <c r="K4" s="79" t="s">
        <v>72</v>
      </c>
    </row>
    <row r="6" spans="2:12" ht="15.6">
      <c r="B6" s="390" t="s">
        <v>154</v>
      </c>
      <c r="C6" s="390"/>
      <c r="D6" s="390"/>
      <c r="E6" s="390"/>
      <c r="F6" s="390"/>
      <c r="G6" s="390"/>
      <c r="H6" s="390"/>
      <c r="I6" s="390"/>
      <c r="J6" s="62"/>
      <c r="K6" s="62"/>
    </row>
    <row r="7" spans="2:12" ht="15.6">
      <c r="B7" s="394" t="s">
        <v>29</v>
      </c>
      <c r="C7" s="394"/>
      <c r="D7" s="394"/>
      <c r="E7" s="394"/>
      <c r="F7" s="394"/>
      <c r="G7" s="394"/>
      <c r="H7" s="394"/>
      <c r="I7" s="394"/>
      <c r="J7" s="56"/>
      <c r="K7" s="56"/>
    </row>
    <row r="8" spans="2:12" ht="15.6">
      <c r="B8" s="385" t="s">
        <v>346</v>
      </c>
      <c r="C8" s="385"/>
      <c r="D8" s="385"/>
      <c r="E8" s="385"/>
      <c r="F8" s="385"/>
      <c r="G8" s="385"/>
      <c r="H8" s="385"/>
      <c r="I8" s="385"/>
      <c r="J8" s="51"/>
      <c r="K8" s="51"/>
    </row>
    <row r="9" spans="2:12" ht="15.6">
      <c r="B9" s="381" t="s">
        <v>257</v>
      </c>
      <c r="C9" s="381"/>
      <c r="D9" s="381"/>
      <c r="E9" s="381"/>
      <c r="F9" s="381"/>
      <c r="G9" s="381"/>
      <c r="H9" s="381"/>
      <c r="I9" s="381"/>
      <c r="J9" s="52"/>
      <c r="K9" s="52"/>
    </row>
    <row r="10" spans="2:12" ht="15.6">
      <c r="B10" s="61"/>
      <c r="C10" s="51"/>
      <c r="D10" s="51"/>
      <c r="E10" s="51"/>
      <c r="F10" s="51"/>
      <c r="G10" s="51"/>
      <c r="H10" s="51"/>
      <c r="I10" s="51"/>
      <c r="J10" s="51"/>
      <c r="K10" s="51"/>
    </row>
    <row r="11" spans="2:12" s="61" customFormat="1" ht="37.049999999999997" customHeight="1">
      <c r="B11" s="198" t="s">
        <v>12</v>
      </c>
      <c r="C11" s="396" t="s">
        <v>140</v>
      </c>
      <c r="D11" s="396"/>
      <c r="E11" s="396"/>
      <c r="F11" s="396" t="s">
        <v>7</v>
      </c>
      <c r="G11" s="396"/>
      <c r="H11" s="396"/>
      <c r="I11" s="198" t="s">
        <v>347</v>
      </c>
    </row>
    <row r="12" spans="2:12" s="61" customFormat="1" ht="26.4" customHeight="1">
      <c r="B12" s="289" t="s">
        <v>148</v>
      </c>
      <c r="C12" s="397">
        <v>0</v>
      </c>
      <c r="D12" s="397"/>
      <c r="E12" s="397"/>
      <c r="F12" s="397">
        <v>0</v>
      </c>
      <c r="G12" s="397"/>
      <c r="H12" s="397"/>
      <c r="I12" s="290">
        <f>+C12+F12</f>
        <v>0</v>
      </c>
      <c r="J12" s="80"/>
      <c r="K12" s="69"/>
    </row>
    <row r="13" spans="2:12" s="61" customFormat="1" ht="26.4" customHeight="1">
      <c r="B13" s="291" t="s">
        <v>149</v>
      </c>
      <c r="C13" s="398">
        <v>0</v>
      </c>
      <c r="D13" s="398"/>
      <c r="E13" s="398"/>
      <c r="F13" s="398">
        <v>0</v>
      </c>
      <c r="G13" s="398"/>
      <c r="H13" s="398"/>
      <c r="I13" s="292"/>
      <c r="J13" s="80"/>
    </row>
    <row r="14" spans="2:12" s="61" customFormat="1" ht="26.4" customHeight="1">
      <c r="B14" s="293" t="s">
        <v>28</v>
      </c>
      <c r="C14" s="398">
        <f>+CLASIFICACION!G66</f>
        <v>250615483178</v>
      </c>
      <c r="D14" s="398"/>
      <c r="E14" s="398"/>
      <c r="F14" s="398">
        <v>0</v>
      </c>
      <c r="G14" s="398"/>
      <c r="H14" s="398"/>
      <c r="I14" s="193"/>
      <c r="J14" s="80"/>
      <c r="K14" s="69"/>
      <c r="L14" s="310"/>
    </row>
    <row r="15" spans="2:12" s="61" customFormat="1" ht="26.4" customHeight="1">
      <c r="B15" s="293" t="s">
        <v>27</v>
      </c>
      <c r="C15" s="400">
        <f>+CLASIFICACION!G67</f>
        <v>-85525085750</v>
      </c>
      <c r="D15" s="400"/>
      <c r="E15" s="400"/>
      <c r="F15" s="398">
        <v>0</v>
      </c>
      <c r="G15" s="398"/>
      <c r="H15" s="398"/>
      <c r="I15" s="193"/>
      <c r="J15" s="80"/>
      <c r="K15" s="66"/>
      <c r="L15" s="310"/>
    </row>
    <row r="16" spans="2:12" s="61" customFormat="1" ht="26.4" customHeight="1">
      <c r="B16" s="192" t="s">
        <v>150</v>
      </c>
      <c r="C16" s="395">
        <v>0</v>
      </c>
      <c r="D16" s="395"/>
      <c r="E16" s="395"/>
      <c r="F16" s="395">
        <f>+'Estado de Ingresos y Egresos'!F28</f>
        <v>2272075783</v>
      </c>
      <c r="G16" s="395"/>
      <c r="H16" s="395"/>
      <c r="I16" s="193"/>
      <c r="J16" s="80"/>
      <c r="L16" s="310"/>
    </row>
    <row r="17" spans="2:15" s="61" customFormat="1" ht="37.950000000000003" customHeight="1">
      <c r="B17" s="289" t="s">
        <v>151</v>
      </c>
      <c r="C17" s="401">
        <f>+SUM(C12:E16)</f>
        <v>165090397428</v>
      </c>
      <c r="D17" s="401"/>
      <c r="E17" s="401"/>
      <c r="F17" s="401">
        <f>+SUM(F12:H16)</f>
        <v>2272075783</v>
      </c>
      <c r="G17" s="401"/>
      <c r="H17" s="401"/>
      <c r="I17" s="198" t="s">
        <v>348</v>
      </c>
      <c r="J17" s="80"/>
      <c r="K17" s="80"/>
      <c r="L17" s="80"/>
    </row>
    <row r="18" spans="2:15" s="61" customFormat="1" ht="26.4" customHeight="1">
      <c r="B18" s="291"/>
      <c r="C18" s="399"/>
      <c r="D18" s="399"/>
      <c r="E18" s="399"/>
      <c r="F18" s="399"/>
      <c r="G18" s="399"/>
      <c r="H18" s="399"/>
      <c r="I18" s="193">
        <f>+C17+F17</f>
        <v>167362473211</v>
      </c>
      <c r="J18" s="80"/>
      <c r="K18" s="80"/>
      <c r="L18" s="80"/>
      <c r="M18" s="169"/>
      <c r="N18" s="310"/>
      <c r="O18" s="310"/>
    </row>
    <row r="19" spans="2:15">
      <c r="J19" s="38"/>
    </row>
    <row r="20" spans="2:15">
      <c r="B20" s="380" t="s">
        <v>94</v>
      </c>
      <c r="C20" s="380"/>
      <c r="D20" s="380"/>
      <c r="E20" s="380"/>
      <c r="F20" s="380"/>
      <c r="G20" s="380"/>
      <c r="H20" s="380"/>
      <c r="I20" s="380"/>
      <c r="J20" s="380"/>
      <c r="K20" s="380"/>
    </row>
    <row r="23" spans="2:15">
      <c r="B23" s="46" t="s">
        <v>92</v>
      </c>
    </row>
    <row r="27" spans="2:15" ht="15.6">
      <c r="B27" s="48" t="s">
        <v>247</v>
      </c>
      <c r="C27" s="374"/>
      <c r="D27" s="374"/>
      <c r="E27" s="374"/>
      <c r="F27" s="374"/>
      <c r="G27" s="374"/>
      <c r="H27" s="48" t="s">
        <v>65</v>
      </c>
    </row>
    <row r="28" spans="2:15" s="53" customFormat="1" ht="15.6">
      <c r="B28" s="49" t="s">
        <v>6</v>
      </c>
      <c r="C28" s="23"/>
      <c r="D28" s="23"/>
      <c r="E28" s="23"/>
      <c r="F28" s="23"/>
      <c r="G28" s="23"/>
      <c r="H28" s="49" t="s">
        <v>13</v>
      </c>
      <c r="K28" s="48"/>
    </row>
    <row r="29" spans="2:15" s="196" customFormat="1">
      <c r="B29" s="49"/>
      <c r="E29" s="49"/>
    </row>
    <row r="37" spans="5:5">
      <c r="E37" s="35"/>
    </row>
    <row r="57" spans="4:4">
      <c r="D57" s="23">
        <f>'Variacion del Activo Neto'!G6</f>
        <v>0</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1.1811023622047243" right="0.90551181102362199" top="0.74803149606299213" bottom="0" header="0.31496062992125984"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75" right="0.75" top="1" bottom="1" header="0.5" footer="0.5"/>
      <pageSetup scale="47" orientation="portrait" r:id="rId5"/>
      <headerFooter alignWithMargins="0"/>
    </customSheetView>
  </customSheetViews>
  <mergeCells count="21">
    <mergeCell ref="B20:K20"/>
    <mergeCell ref="C12:E12"/>
    <mergeCell ref="F12:H12"/>
    <mergeCell ref="C13:E13"/>
    <mergeCell ref="F18:H18"/>
    <mergeCell ref="F13:H13"/>
    <mergeCell ref="F14:H14"/>
    <mergeCell ref="F16:H16"/>
    <mergeCell ref="C14:E14"/>
    <mergeCell ref="C18:E18"/>
    <mergeCell ref="F15:H15"/>
    <mergeCell ref="C15:E15"/>
    <mergeCell ref="C17:E17"/>
    <mergeCell ref="F17:H17"/>
    <mergeCell ref="B6:I6"/>
    <mergeCell ref="B7:I7"/>
    <mergeCell ref="B8:I8"/>
    <mergeCell ref="B9:I9"/>
    <mergeCell ref="C16:E16"/>
    <mergeCell ref="C11:E11"/>
    <mergeCell ref="F11:H11"/>
  </mergeCells>
  <hyperlinks>
    <hyperlink ref="K4" location="Índice!A1" display="Índice" xr:uid="{7216F4F2-13A3-4091-A8DF-5801581224B1}"/>
  </hyperlinks>
  <pageMargins left="1.1811023622047243" right="0.90551181102362199" top="0.74803149606299213" bottom="0" header="0.31496062992125984" footer="0"/>
  <pageSetup scale="61" fitToHeight="0" orientation="portrait" r:id="rId6"/>
  <headerFooter alignWithMargins="0"/>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AD40F"/>
  </sheetPr>
  <dimension ref="B8:X103"/>
  <sheetViews>
    <sheetView showGridLines="0" topLeftCell="A87" zoomScale="85" zoomScaleNormal="85" zoomScaleSheetLayoutView="85" workbookViewId="0">
      <selection activeCell="E95" sqref="E95"/>
    </sheetView>
  </sheetViews>
  <sheetFormatPr baseColWidth="10" defaultColWidth="11.44140625" defaultRowHeight="15"/>
  <cols>
    <col min="1" max="1" width="2.44140625" style="23" customWidth="1"/>
    <col min="2" max="2" width="3.5546875" style="23" customWidth="1"/>
    <col min="3" max="4" width="11.44140625" style="23"/>
    <col min="5" max="5" width="14.88671875" style="23" customWidth="1"/>
    <col min="6" max="6" width="11.44140625" style="23"/>
    <col min="7" max="7" width="20.44140625" style="23" bestFit="1" customWidth="1"/>
    <col min="8" max="11" width="11.44140625" style="23"/>
    <col min="12" max="12" width="12.5546875" style="23" customWidth="1"/>
    <col min="13" max="13" width="4.44140625" style="23" customWidth="1"/>
    <col min="14" max="16384" width="11.44140625" style="23"/>
  </cols>
  <sheetData>
    <row r="8" spans="3:12" ht="31.5" customHeight="1">
      <c r="C8" s="391" t="s">
        <v>155</v>
      </c>
      <c r="D8" s="391"/>
      <c r="E8" s="391"/>
      <c r="F8" s="391"/>
      <c r="G8" s="391"/>
      <c r="H8" s="391"/>
      <c r="I8" s="391"/>
      <c r="J8" s="391"/>
      <c r="K8" s="391"/>
      <c r="L8" s="391"/>
    </row>
    <row r="9" spans="3:12" ht="17.399999999999999" customHeight="1">
      <c r="C9" s="394" t="s">
        <v>355</v>
      </c>
      <c r="D9" s="394"/>
      <c r="E9" s="394"/>
      <c r="F9" s="394"/>
      <c r="G9" s="394"/>
      <c r="H9" s="394"/>
      <c r="I9" s="394"/>
      <c r="J9" s="394"/>
      <c r="K9" s="394"/>
      <c r="L9" s="394"/>
    </row>
    <row r="10" spans="3:12">
      <c r="C10" s="183"/>
      <c r="D10" s="183"/>
      <c r="E10" s="183"/>
      <c r="F10" s="183"/>
      <c r="G10" s="183"/>
      <c r="H10" s="183"/>
      <c r="I10" s="183"/>
      <c r="J10" s="183"/>
      <c r="K10" s="183"/>
      <c r="L10" s="183"/>
    </row>
    <row r="11" spans="3:12" ht="15.6">
      <c r="C11" s="56" t="s">
        <v>285</v>
      </c>
    </row>
    <row r="12" spans="3:12" ht="15.6">
      <c r="C12" s="56"/>
    </row>
    <row r="13" spans="3:12" ht="15.6">
      <c r="C13" s="56" t="s">
        <v>286</v>
      </c>
    </row>
    <row r="14" spans="3:12" ht="44.25" customHeight="1">
      <c r="C14" s="402" t="s">
        <v>213</v>
      </c>
      <c r="D14" s="402"/>
      <c r="E14" s="402"/>
      <c r="F14" s="402"/>
      <c r="G14" s="402"/>
      <c r="H14" s="402"/>
      <c r="I14" s="402"/>
      <c r="J14" s="402"/>
      <c r="K14" s="402"/>
      <c r="L14" s="402"/>
    </row>
    <row r="15" spans="3:12" s="182" customFormat="1" ht="59.55" customHeight="1">
      <c r="C15" s="404" t="s">
        <v>85</v>
      </c>
      <c r="D15" s="404"/>
      <c r="E15" s="404"/>
      <c r="F15" s="404"/>
      <c r="G15" s="404"/>
      <c r="H15" s="404"/>
      <c r="I15" s="404"/>
      <c r="J15" s="404"/>
      <c r="K15" s="404"/>
      <c r="L15" s="404"/>
    </row>
    <row r="16" spans="3:12" s="182" customFormat="1" ht="78.75" customHeight="1">
      <c r="C16" s="404" t="s">
        <v>214</v>
      </c>
      <c r="D16" s="404"/>
      <c r="E16" s="404"/>
      <c r="F16" s="404"/>
      <c r="G16" s="404"/>
      <c r="H16" s="404"/>
      <c r="I16" s="404"/>
      <c r="J16" s="404"/>
      <c r="K16" s="404"/>
      <c r="L16" s="404"/>
    </row>
    <row r="17" spans="3:12" ht="61.5" customHeight="1">
      <c r="C17" s="402" t="s">
        <v>215</v>
      </c>
      <c r="D17" s="402"/>
      <c r="E17" s="402"/>
      <c r="F17" s="402"/>
      <c r="G17" s="402"/>
      <c r="H17" s="402"/>
      <c r="I17" s="402"/>
      <c r="J17" s="402"/>
      <c r="K17" s="402"/>
      <c r="L17" s="402"/>
    </row>
    <row r="18" spans="3:12" s="182" customFormat="1">
      <c r="C18" s="201"/>
      <c r="D18" s="201"/>
      <c r="E18" s="201"/>
      <c r="F18" s="201"/>
      <c r="G18" s="201"/>
      <c r="H18" s="201"/>
      <c r="I18" s="201"/>
      <c r="J18" s="201"/>
      <c r="K18" s="201"/>
      <c r="L18" s="201"/>
    </row>
    <row r="19" spans="3:12" ht="15.6">
      <c r="C19" s="56" t="s">
        <v>287</v>
      </c>
    </row>
    <row r="20" spans="3:12" s="182" customFormat="1">
      <c r="C20" s="201"/>
      <c r="D20" s="201"/>
      <c r="E20" s="201"/>
      <c r="F20" s="201"/>
      <c r="G20" s="201"/>
      <c r="H20" s="201"/>
      <c r="I20" s="201"/>
      <c r="J20" s="201"/>
      <c r="K20" s="201"/>
      <c r="L20" s="201"/>
    </row>
    <row r="21" spans="3:12" ht="28.5" customHeight="1">
      <c r="C21" s="403" t="s">
        <v>216</v>
      </c>
      <c r="D21" s="403"/>
      <c r="E21" s="403"/>
      <c r="F21" s="403"/>
      <c r="G21" s="403"/>
      <c r="H21" s="403"/>
      <c r="I21" s="403"/>
      <c r="J21" s="403"/>
      <c r="K21" s="403"/>
      <c r="L21" s="403"/>
    </row>
    <row r="23" spans="3:12" ht="15.6">
      <c r="C23" s="56" t="s">
        <v>288</v>
      </c>
    </row>
    <row r="25" spans="3:12" ht="15.6">
      <c r="C25" s="56" t="s">
        <v>389</v>
      </c>
    </row>
    <row r="27" spans="3:12" s="182" customFormat="1" ht="36" customHeight="1">
      <c r="C27" s="404" t="s">
        <v>217</v>
      </c>
      <c r="D27" s="404"/>
      <c r="E27" s="404"/>
      <c r="F27" s="404"/>
      <c r="G27" s="404"/>
      <c r="H27" s="404"/>
      <c r="I27" s="404"/>
      <c r="J27" s="404"/>
      <c r="K27" s="404"/>
      <c r="L27" s="404"/>
    </row>
    <row r="28" spans="3:12" s="182" customFormat="1" ht="50.25" customHeight="1">
      <c r="C28" s="404" t="s">
        <v>218</v>
      </c>
      <c r="D28" s="404"/>
      <c r="E28" s="404"/>
      <c r="F28" s="404"/>
      <c r="G28" s="404"/>
      <c r="H28" s="404"/>
      <c r="I28" s="404"/>
      <c r="J28" s="404"/>
      <c r="K28" s="404"/>
      <c r="L28" s="404"/>
    </row>
    <row r="29" spans="3:12" s="182" customFormat="1" ht="52.5" customHeight="1">
      <c r="C29" s="404" t="s">
        <v>314</v>
      </c>
      <c r="D29" s="404"/>
      <c r="E29" s="404"/>
      <c r="F29" s="404"/>
      <c r="G29" s="404"/>
      <c r="H29" s="404"/>
      <c r="I29" s="404"/>
      <c r="J29" s="404"/>
      <c r="K29" s="404"/>
      <c r="L29" s="404"/>
    </row>
    <row r="30" spans="3:12" s="182" customFormat="1" ht="18.75" customHeight="1">
      <c r="C30" s="404" t="s">
        <v>156</v>
      </c>
      <c r="D30" s="404"/>
      <c r="E30" s="404"/>
      <c r="F30" s="404"/>
      <c r="G30" s="404"/>
      <c r="H30" s="404"/>
      <c r="I30" s="404"/>
      <c r="J30" s="404"/>
      <c r="K30" s="404"/>
      <c r="L30" s="404"/>
    </row>
    <row r="31" spans="3:12" s="182" customFormat="1" ht="66" customHeight="1">
      <c r="C31" s="404" t="s">
        <v>64</v>
      </c>
      <c r="D31" s="404"/>
      <c r="E31" s="404"/>
      <c r="F31" s="404"/>
      <c r="G31" s="404"/>
      <c r="H31" s="404"/>
      <c r="I31" s="404"/>
      <c r="J31" s="404"/>
      <c r="K31" s="404"/>
      <c r="L31" s="404"/>
    </row>
    <row r="32" spans="3:12" s="182" customFormat="1" ht="78" customHeight="1">
      <c r="C32" s="404" t="s">
        <v>86</v>
      </c>
      <c r="D32" s="404"/>
      <c r="E32" s="404"/>
      <c r="F32" s="404"/>
      <c r="G32" s="404"/>
      <c r="H32" s="404"/>
      <c r="I32" s="404"/>
      <c r="J32" s="404"/>
      <c r="K32" s="404"/>
      <c r="L32" s="404"/>
    </row>
    <row r="33" spans="2:12">
      <c r="C33" s="200"/>
      <c r="D33" s="200"/>
      <c r="E33" s="200"/>
      <c r="F33" s="200"/>
      <c r="G33" s="200"/>
      <c r="H33" s="200"/>
      <c r="I33" s="200"/>
      <c r="J33" s="200"/>
      <c r="K33" s="200"/>
      <c r="L33" s="200"/>
    </row>
    <row r="34" spans="2:12" ht="15.6">
      <c r="C34" s="56" t="s">
        <v>390</v>
      </c>
    </row>
    <row r="35" spans="2:12" ht="15.6">
      <c r="C35" s="56"/>
    </row>
    <row r="36" spans="2:12" ht="30" customHeight="1">
      <c r="C36" s="420" t="s">
        <v>99</v>
      </c>
      <c r="D36" s="420"/>
      <c r="E36" s="420"/>
      <c r="F36" s="420"/>
      <c r="G36" s="420"/>
      <c r="H36" s="420"/>
      <c r="I36" s="420"/>
      <c r="J36" s="420"/>
      <c r="K36" s="420"/>
      <c r="L36" s="420"/>
    </row>
    <row r="38" spans="2:12" ht="28.5" customHeight="1">
      <c r="C38" s="417" t="s">
        <v>87</v>
      </c>
      <c r="D38" s="418"/>
      <c r="E38" s="418"/>
      <c r="F38" s="418"/>
      <c r="G38" s="418"/>
      <c r="H38" s="419"/>
      <c r="I38" s="415" t="s">
        <v>60</v>
      </c>
      <c r="J38" s="416"/>
      <c r="K38" s="415" t="s">
        <v>61</v>
      </c>
      <c r="L38" s="416"/>
    </row>
    <row r="39" spans="2:12" ht="35.4" customHeight="1">
      <c r="C39" s="405" t="s">
        <v>219</v>
      </c>
      <c r="D39" s="406"/>
      <c r="E39" s="406"/>
      <c r="F39" s="406"/>
      <c r="G39" s="406"/>
      <c r="H39" s="407"/>
      <c r="I39" s="408">
        <v>0</v>
      </c>
      <c r="J39" s="409"/>
      <c r="K39" s="410" t="s">
        <v>62</v>
      </c>
      <c r="L39" s="411"/>
    </row>
    <row r="40" spans="2:12" s="61" customFormat="1" ht="49.2" customHeight="1">
      <c r="C40" s="405" t="s">
        <v>220</v>
      </c>
      <c r="D40" s="406"/>
      <c r="E40" s="406"/>
      <c r="F40" s="406"/>
      <c r="G40" s="406"/>
      <c r="H40" s="407"/>
      <c r="I40" s="408">
        <v>0</v>
      </c>
      <c r="J40" s="409"/>
      <c r="K40" s="410" t="s">
        <v>221</v>
      </c>
      <c r="L40" s="411"/>
    </row>
    <row r="41" spans="2:12" ht="47.4" customHeight="1">
      <c r="C41" s="405" t="s">
        <v>222</v>
      </c>
      <c r="D41" s="406"/>
      <c r="E41" s="406"/>
      <c r="F41" s="406"/>
      <c r="G41" s="406"/>
      <c r="H41" s="407"/>
      <c r="I41" s="408">
        <v>0</v>
      </c>
      <c r="J41" s="409"/>
      <c r="K41" s="410" t="s">
        <v>223</v>
      </c>
      <c r="L41" s="411"/>
    </row>
    <row r="42" spans="2:12" s="61" customFormat="1" ht="33" customHeight="1">
      <c r="C42" s="405" t="s">
        <v>267</v>
      </c>
      <c r="D42" s="406"/>
      <c r="E42" s="406"/>
      <c r="F42" s="406"/>
      <c r="G42" s="406"/>
      <c r="H42" s="407"/>
      <c r="I42" s="408">
        <v>0</v>
      </c>
      <c r="J42" s="409"/>
      <c r="K42" s="410" t="s">
        <v>221</v>
      </c>
      <c r="L42" s="411"/>
    </row>
    <row r="43" spans="2:12" s="61" customFormat="1" ht="33.6" customHeight="1">
      <c r="C43" s="405" t="s">
        <v>224</v>
      </c>
      <c r="D43" s="406"/>
      <c r="E43" s="406"/>
      <c r="F43" s="406"/>
      <c r="G43" s="406"/>
      <c r="H43" s="407"/>
      <c r="I43" s="408">
        <v>0</v>
      </c>
      <c r="J43" s="409"/>
      <c r="K43" s="410" t="s">
        <v>225</v>
      </c>
      <c r="L43" s="411"/>
    </row>
    <row r="44" spans="2:12" s="61" customFormat="1" ht="46.8" customHeight="1">
      <c r="C44" s="405" t="s">
        <v>227</v>
      </c>
      <c r="D44" s="406"/>
      <c r="E44" s="406"/>
      <c r="F44" s="406"/>
      <c r="G44" s="406"/>
      <c r="H44" s="407"/>
      <c r="I44" s="408">
        <v>0</v>
      </c>
      <c r="J44" s="409"/>
      <c r="K44" s="410" t="s">
        <v>226</v>
      </c>
      <c r="L44" s="411"/>
    </row>
    <row r="45" spans="2:12" ht="38.4" customHeight="1">
      <c r="B45" s="35"/>
      <c r="C45" s="405" t="s">
        <v>268</v>
      </c>
      <c r="D45" s="406"/>
      <c r="E45" s="406"/>
      <c r="F45" s="406"/>
      <c r="G45" s="406"/>
      <c r="H45" s="407"/>
      <c r="I45" s="408">
        <v>0</v>
      </c>
      <c r="J45" s="409"/>
      <c r="K45" s="410" t="s">
        <v>63</v>
      </c>
      <c r="L45" s="411"/>
    </row>
    <row r="46" spans="2:12" ht="42.75" customHeight="1">
      <c r="C46" s="405" t="s">
        <v>228</v>
      </c>
      <c r="D46" s="406"/>
      <c r="E46" s="406"/>
      <c r="F46" s="406"/>
      <c r="G46" s="406"/>
      <c r="H46" s="407"/>
      <c r="I46" s="408">
        <v>0</v>
      </c>
      <c r="J46" s="409"/>
      <c r="K46" s="410" t="s">
        <v>225</v>
      </c>
      <c r="L46" s="411"/>
    </row>
    <row r="47" spans="2:12" ht="36.6" customHeight="1">
      <c r="C47" s="405" t="s">
        <v>229</v>
      </c>
      <c r="D47" s="406"/>
      <c r="E47" s="406"/>
      <c r="F47" s="406"/>
      <c r="G47" s="406"/>
      <c r="H47" s="407"/>
      <c r="I47" s="408">
        <v>0</v>
      </c>
      <c r="J47" s="409"/>
      <c r="K47" s="410" t="s">
        <v>225</v>
      </c>
      <c r="L47" s="411"/>
    </row>
    <row r="48" spans="2:12" s="61" customFormat="1" ht="49.8" customHeight="1">
      <c r="C48" s="422" t="s">
        <v>269</v>
      </c>
      <c r="D48" s="423"/>
      <c r="E48" s="423"/>
      <c r="F48" s="423"/>
      <c r="G48" s="423"/>
      <c r="H48" s="424"/>
      <c r="I48" s="425">
        <v>0</v>
      </c>
      <c r="J48" s="426"/>
      <c r="K48" s="427" t="s">
        <v>225</v>
      </c>
      <c r="L48" s="428"/>
    </row>
    <row r="49" spans="3:12" s="61" customFormat="1" ht="29.25" customHeight="1">
      <c r="C49" s="183"/>
      <c r="D49" s="183"/>
      <c r="E49" s="183"/>
      <c r="F49" s="183"/>
      <c r="G49" s="183"/>
      <c r="H49" s="183"/>
      <c r="I49" s="311"/>
      <c r="J49" s="312"/>
      <c r="K49" s="312"/>
      <c r="L49" s="312"/>
    </row>
    <row r="50" spans="3:12" s="182" customFormat="1">
      <c r="C50" s="429" t="s">
        <v>391</v>
      </c>
      <c r="D50" s="429"/>
      <c r="E50" s="429"/>
      <c r="F50" s="429"/>
      <c r="G50" s="429"/>
      <c r="H50" s="429"/>
      <c r="I50" s="429"/>
      <c r="J50" s="429"/>
      <c r="K50" s="429"/>
      <c r="L50" s="429"/>
    </row>
    <row r="51" spans="3:12" s="182" customFormat="1" ht="61.8" customHeight="1">
      <c r="C51" s="404" t="s">
        <v>392</v>
      </c>
      <c r="D51" s="404"/>
      <c r="E51" s="404"/>
      <c r="F51" s="404"/>
      <c r="G51" s="404"/>
      <c r="H51" s="404"/>
      <c r="I51" s="404"/>
      <c r="J51" s="404"/>
      <c r="K51" s="404"/>
      <c r="L51" s="404"/>
    </row>
    <row r="52" spans="3:12" s="182" customFormat="1" ht="12" customHeight="1">
      <c r="C52" s="201"/>
      <c r="D52" s="201"/>
      <c r="E52" s="201"/>
      <c r="F52" s="201"/>
      <c r="G52" s="201"/>
      <c r="H52" s="201"/>
      <c r="I52" s="201"/>
      <c r="J52" s="201"/>
      <c r="K52" s="201"/>
      <c r="L52" s="201"/>
    </row>
    <row r="53" spans="3:12" s="182" customFormat="1" ht="15.6">
      <c r="C53" s="56" t="s">
        <v>393</v>
      </c>
      <c r="D53" s="201"/>
      <c r="E53" s="201"/>
      <c r="F53" s="201"/>
      <c r="G53" s="201"/>
      <c r="H53" s="201"/>
      <c r="I53" s="201"/>
      <c r="J53" s="201"/>
      <c r="K53" s="201"/>
      <c r="L53" s="201"/>
    </row>
    <row r="54" spans="3:12" s="182" customFormat="1" ht="11.25" customHeight="1">
      <c r="C54" s="201"/>
      <c r="D54" s="201"/>
      <c r="E54" s="201"/>
      <c r="F54" s="201"/>
      <c r="G54" s="201"/>
      <c r="H54" s="201"/>
      <c r="I54" s="201"/>
      <c r="J54" s="201"/>
      <c r="K54" s="201"/>
      <c r="L54" s="201"/>
    </row>
    <row r="55" spans="3:12" s="182" customFormat="1" ht="38.25" customHeight="1">
      <c r="C55" s="404" t="s">
        <v>88</v>
      </c>
      <c r="D55" s="404"/>
      <c r="E55" s="404"/>
      <c r="F55" s="404"/>
      <c r="G55" s="404"/>
      <c r="H55" s="404"/>
      <c r="I55" s="404"/>
      <c r="J55" s="404"/>
      <c r="K55" s="404"/>
      <c r="L55" s="404"/>
    </row>
    <row r="56" spans="3:12" s="182" customFormat="1">
      <c r="C56" s="201"/>
      <c r="D56" s="201"/>
      <c r="E56" s="201"/>
      <c r="F56" s="201"/>
      <c r="G56" s="201"/>
      <c r="H56" s="201"/>
      <c r="I56" s="201"/>
      <c r="J56" s="201"/>
      <c r="K56" s="201"/>
      <c r="L56" s="201"/>
    </row>
    <row r="57" spans="3:12" s="182" customFormat="1" ht="15.6">
      <c r="C57" s="56" t="s">
        <v>394</v>
      </c>
      <c r="D57" s="201"/>
      <c r="E57" s="201"/>
      <c r="F57" s="201"/>
      <c r="G57" s="201"/>
      <c r="H57" s="201"/>
      <c r="I57" s="201"/>
      <c r="J57" s="201"/>
      <c r="K57" s="201"/>
      <c r="L57" s="201"/>
    </row>
    <row r="58" spans="3:12" s="182" customFormat="1">
      <c r="C58" s="201"/>
      <c r="D58" s="201"/>
      <c r="E58" s="201"/>
      <c r="F58" s="201"/>
      <c r="G58" s="201"/>
      <c r="H58" s="201"/>
      <c r="I58" s="201"/>
      <c r="J58" s="201"/>
      <c r="K58" s="201"/>
      <c r="L58" s="201"/>
    </row>
    <row r="59" spans="3:12" s="182" customFormat="1" ht="33.6" customHeight="1">
      <c r="C59" s="404" t="s">
        <v>230</v>
      </c>
      <c r="D59" s="404"/>
      <c r="E59" s="404"/>
      <c r="F59" s="404"/>
      <c r="G59" s="404"/>
      <c r="H59" s="404"/>
      <c r="I59" s="404"/>
      <c r="J59" s="404"/>
      <c r="K59" s="404"/>
      <c r="L59" s="404"/>
    </row>
    <row r="60" spans="3:12" ht="30" customHeight="1">
      <c r="C60" s="56" t="s">
        <v>289</v>
      </c>
    </row>
    <row r="61" spans="3:12" ht="15.6">
      <c r="C61" s="56"/>
    </row>
    <row r="62" spans="3:12" ht="15.6">
      <c r="C62" s="56" t="s">
        <v>290</v>
      </c>
    </row>
    <row r="63" spans="3:12" s="182" customFormat="1" ht="114.75" customHeight="1">
      <c r="C63" s="404" t="s">
        <v>231</v>
      </c>
      <c r="D63" s="404"/>
      <c r="E63" s="404"/>
      <c r="F63" s="404"/>
      <c r="G63" s="404"/>
      <c r="H63" s="404"/>
      <c r="I63" s="404"/>
      <c r="J63" s="404"/>
      <c r="K63" s="404"/>
      <c r="L63" s="404"/>
    </row>
    <row r="65" spans="3:24" ht="15.6">
      <c r="C65" s="56" t="s">
        <v>291</v>
      </c>
    </row>
    <row r="66" spans="3:24" s="61" customFormat="1" ht="47.25" customHeight="1">
      <c r="C66" s="402" t="s">
        <v>258</v>
      </c>
      <c r="D66" s="402"/>
      <c r="E66" s="402"/>
      <c r="F66" s="402"/>
      <c r="G66" s="402"/>
      <c r="H66" s="402"/>
      <c r="I66" s="402"/>
      <c r="J66" s="402"/>
      <c r="K66" s="402"/>
      <c r="L66" s="402"/>
    </row>
    <row r="67" spans="3:24" ht="52.5" customHeight="1">
      <c r="C67" s="402" t="s">
        <v>259</v>
      </c>
      <c r="D67" s="402"/>
      <c r="E67" s="402"/>
      <c r="F67" s="402"/>
      <c r="G67" s="402"/>
      <c r="H67" s="402"/>
      <c r="I67" s="402"/>
      <c r="J67" s="402"/>
      <c r="K67" s="402"/>
      <c r="L67" s="402"/>
    </row>
    <row r="68" spans="3:24" ht="32.4" customHeight="1">
      <c r="C68" s="402" t="s">
        <v>260</v>
      </c>
      <c r="D68" s="402"/>
      <c r="E68" s="402"/>
      <c r="F68" s="402"/>
      <c r="G68" s="402"/>
      <c r="H68" s="402"/>
      <c r="I68" s="402"/>
      <c r="J68" s="402"/>
      <c r="K68" s="402"/>
      <c r="L68" s="402"/>
    </row>
    <row r="69" spans="3:24" s="61" customFormat="1" ht="30" customHeight="1">
      <c r="C69" s="402" t="s">
        <v>261</v>
      </c>
      <c r="D69" s="402"/>
      <c r="E69" s="402"/>
      <c r="F69" s="402"/>
      <c r="G69" s="402"/>
      <c r="H69" s="402"/>
      <c r="I69" s="402"/>
      <c r="J69" s="402"/>
      <c r="K69" s="402"/>
      <c r="L69" s="402"/>
    </row>
    <row r="70" spans="3:24" s="61" customFormat="1" ht="52.8" customHeight="1">
      <c r="C70" s="402" t="s">
        <v>262</v>
      </c>
      <c r="D70" s="402"/>
      <c r="E70" s="402"/>
      <c r="F70" s="402"/>
      <c r="G70" s="402"/>
      <c r="H70" s="402"/>
      <c r="I70" s="402"/>
      <c r="J70" s="402"/>
      <c r="K70" s="402"/>
      <c r="L70" s="402"/>
    </row>
    <row r="72" spans="3:24" ht="15.6">
      <c r="C72" s="56" t="s">
        <v>292</v>
      </c>
    </row>
    <row r="73" spans="3:24" ht="15.6">
      <c r="C73" s="56"/>
    </row>
    <row r="74" spans="3:24" ht="15.6">
      <c r="C74" s="51" t="s">
        <v>293</v>
      </c>
    </row>
    <row r="75" spans="3:24" ht="90" customHeight="1">
      <c r="C75" s="402" t="s">
        <v>89</v>
      </c>
      <c r="D75" s="402"/>
      <c r="E75" s="402"/>
      <c r="F75" s="402"/>
      <c r="G75" s="402"/>
      <c r="H75" s="402"/>
      <c r="I75" s="402"/>
      <c r="J75" s="402"/>
      <c r="K75" s="402"/>
      <c r="L75" s="402"/>
    </row>
    <row r="76" spans="3:24" ht="36.75" customHeight="1">
      <c r="C76" s="413" t="s">
        <v>377</v>
      </c>
      <c r="D76" s="413"/>
      <c r="E76" s="413"/>
      <c r="F76" s="413"/>
      <c r="G76" s="413"/>
      <c r="H76" s="413"/>
      <c r="I76" s="413"/>
      <c r="J76" s="413"/>
      <c r="K76" s="413"/>
      <c r="L76" s="413"/>
      <c r="O76" s="412"/>
      <c r="P76" s="412"/>
      <c r="Q76" s="412"/>
      <c r="R76" s="412"/>
      <c r="S76" s="412"/>
      <c r="T76" s="412"/>
      <c r="U76" s="412"/>
      <c r="V76" s="412"/>
      <c r="W76" s="412"/>
      <c r="X76" s="412"/>
    </row>
    <row r="77" spans="3:24">
      <c r="C77" s="183"/>
      <c r="D77" s="183"/>
      <c r="E77" s="183"/>
      <c r="F77" s="183"/>
      <c r="G77" s="183"/>
      <c r="H77" s="183"/>
      <c r="I77" s="183"/>
      <c r="J77" s="183"/>
      <c r="K77" s="183"/>
      <c r="L77" s="183"/>
    </row>
    <row r="78" spans="3:24" ht="15.6">
      <c r="C78" s="56" t="s">
        <v>294</v>
      </c>
    </row>
    <row r="79" spans="3:24" s="61" customFormat="1">
      <c r="C79" s="402" t="s">
        <v>356</v>
      </c>
      <c r="D79" s="402"/>
      <c r="E79" s="402"/>
      <c r="F79" s="402"/>
      <c r="G79" s="402"/>
      <c r="H79" s="402"/>
      <c r="I79" s="402"/>
      <c r="J79" s="402"/>
      <c r="K79" s="402"/>
      <c r="L79" s="402"/>
    </row>
    <row r="80" spans="3:24">
      <c r="C80" s="183"/>
      <c r="D80" s="183"/>
      <c r="E80" s="183"/>
      <c r="F80" s="183"/>
      <c r="G80" s="183"/>
      <c r="H80" s="183"/>
      <c r="I80" s="183"/>
      <c r="J80" s="183"/>
      <c r="K80" s="183"/>
      <c r="L80" s="183"/>
    </row>
    <row r="81" spans="3:12" ht="15.6">
      <c r="C81" s="51" t="s">
        <v>295</v>
      </c>
      <c r="D81" s="183"/>
      <c r="E81" s="183"/>
      <c r="F81" s="183"/>
      <c r="G81" s="183"/>
      <c r="H81" s="183"/>
      <c r="I81" s="183"/>
      <c r="J81" s="183"/>
      <c r="K81" s="183"/>
      <c r="L81" s="183"/>
    </row>
    <row r="82" spans="3:12" s="45" customFormat="1" ht="77.55" customHeight="1">
      <c r="C82" s="413" t="s">
        <v>263</v>
      </c>
      <c r="D82" s="413"/>
      <c r="E82" s="413"/>
      <c r="F82" s="413"/>
      <c r="G82" s="413"/>
      <c r="H82" s="413"/>
      <c r="I82" s="413"/>
      <c r="J82" s="413"/>
      <c r="K82" s="413"/>
      <c r="L82" s="413"/>
    </row>
    <row r="83" spans="3:12" s="45" customFormat="1" ht="59.55" customHeight="1">
      <c r="C83" s="413" t="s">
        <v>264</v>
      </c>
      <c r="D83" s="413"/>
      <c r="E83" s="413"/>
      <c r="F83" s="413"/>
      <c r="G83" s="413"/>
      <c r="H83" s="413"/>
      <c r="I83" s="413"/>
      <c r="J83" s="413"/>
      <c r="K83" s="413"/>
      <c r="L83" s="413"/>
    </row>
    <row r="84" spans="3:12">
      <c r="C84" s="183"/>
      <c r="D84" s="183"/>
      <c r="E84" s="183"/>
      <c r="F84" s="183"/>
      <c r="G84" s="183"/>
      <c r="H84" s="183"/>
      <c r="I84" s="183"/>
      <c r="J84" s="183"/>
      <c r="K84" s="183"/>
      <c r="L84" s="183"/>
    </row>
    <row r="85" spans="3:12" ht="15.6">
      <c r="C85" s="51" t="s">
        <v>296</v>
      </c>
      <c r="D85" s="183"/>
      <c r="E85" s="183"/>
      <c r="F85" s="183"/>
      <c r="G85" s="183"/>
      <c r="H85" s="183"/>
      <c r="I85" s="183"/>
      <c r="J85" s="183"/>
      <c r="K85" s="183"/>
      <c r="L85" s="183"/>
    </row>
    <row r="86" spans="3:12" ht="45.75" customHeight="1">
      <c r="C86" s="402" t="s">
        <v>265</v>
      </c>
      <c r="D86" s="402"/>
      <c r="E86" s="402"/>
      <c r="F86" s="402"/>
      <c r="G86" s="402"/>
      <c r="H86" s="402"/>
      <c r="I86" s="402"/>
      <c r="J86" s="402"/>
      <c r="K86" s="402"/>
      <c r="L86" s="402"/>
    </row>
    <row r="87" spans="3:12" ht="54.75" customHeight="1">
      <c r="C87" s="414" t="s">
        <v>266</v>
      </c>
      <c r="D87" s="414"/>
      <c r="E87" s="414"/>
      <c r="F87" s="414"/>
      <c r="G87" s="414"/>
      <c r="H87" s="414"/>
      <c r="I87" s="414"/>
      <c r="J87" s="414"/>
      <c r="K87" s="414"/>
      <c r="L87" s="414"/>
    </row>
    <row r="88" spans="3:12">
      <c r="C88" s="183"/>
      <c r="D88" s="183"/>
      <c r="E88" s="183"/>
      <c r="F88" s="183"/>
      <c r="G88" s="183"/>
      <c r="H88" s="183"/>
      <c r="I88" s="183"/>
      <c r="J88" s="183"/>
      <c r="K88" s="183"/>
      <c r="L88" s="183"/>
    </row>
    <row r="89" spans="3:12" ht="15.6">
      <c r="C89" s="56" t="s">
        <v>297</v>
      </c>
    </row>
    <row r="90" spans="3:12" s="78" customFormat="1" ht="37.950000000000003" customHeight="1">
      <c r="C90" s="403" t="s">
        <v>357</v>
      </c>
      <c r="D90" s="403"/>
      <c r="E90" s="403"/>
      <c r="F90" s="403"/>
      <c r="G90" s="403"/>
      <c r="H90" s="403"/>
      <c r="I90" s="403"/>
      <c r="J90" s="403"/>
      <c r="K90" s="403"/>
      <c r="L90" s="403"/>
    </row>
    <row r="91" spans="3:12" s="78" customFormat="1" ht="15.6">
      <c r="C91" s="347"/>
      <c r="D91" s="202"/>
      <c r="E91" s="202"/>
      <c r="F91" s="202"/>
      <c r="G91" s="202"/>
      <c r="H91" s="202"/>
      <c r="I91" s="202"/>
      <c r="J91" s="202"/>
      <c r="K91" s="202"/>
      <c r="L91" s="202"/>
    </row>
    <row r="92" spans="3:12" s="78" customFormat="1" ht="15.6">
      <c r="C92" s="184" t="s">
        <v>298</v>
      </c>
      <c r="D92" s="202"/>
      <c r="E92" s="202"/>
      <c r="F92" s="202"/>
      <c r="G92" s="202"/>
      <c r="H92" s="202"/>
      <c r="I92" s="202"/>
      <c r="J92" s="202"/>
      <c r="K92" s="202"/>
      <c r="L92" s="202"/>
    </row>
    <row r="93" spans="3:12" s="78" customFormat="1" ht="36.75" customHeight="1">
      <c r="C93" s="403" t="s">
        <v>90</v>
      </c>
      <c r="D93" s="403"/>
      <c r="E93" s="403"/>
      <c r="F93" s="403"/>
      <c r="G93" s="403"/>
      <c r="H93" s="403"/>
      <c r="I93" s="403"/>
      <c r="J93" s="403"/>
      <c r="K93" s="403"/>
      <c r="L93" s="403"/>
    </row>
    <row r="94" spans="3:12" s="78" customFormat="1">
      <c r="C94" s="202"/>
      <c r="D94" s="202"/>
      <c r="E94" s="202"/>
      <c r="F94" s="202"/>
      <c r="G94" s="202"/>
      <c r="H94" s="202"/>
      <c r="I94" s="202"/>
      <c r="J94" s="202"/>
      <c r="K94" s="202"/>
      <c r="L94" s="202"/>
    </row>
    <row r="95" spans="3:12" s="78" customFormat="1">
      <c r="C95" s="23" t="s">
        <v>93</v>
      </c>
      <c r="D95" s="202"/>
      <c r="E95" s="202"/>
      <c r="F95" s="202"/>
      <c r="G95" s="202"/>
      <c r="H95" s="202"/>
      <c r="I95" s="202"/>
      <c r="J95" s="202"/>
      <c r="K95" s="202"/>
      <c r="L95" s="202"/>
    </row>
    <row r="96" spans="3:12" s="78" customFormat="1">
      <c r="C96" s="421"/>
      <c r="D96" s="421"/>
      <c r="E96" s="421"/>
      <c r="F96" s="421"/>
      <c r="G96" s="421"/>
      <c r="H96" s="421"/>
      <c r="I96" s="421"/>
      <c r="J96" s="421"/>
      <c r="K96" s="421"/>
      <c r="L96" s="421"/>
    </row>
    <row r="102" spans="5:11" ht="15.6">
      <c r="E102" s="48" t="s">
        <v>247</v>
      </c>
      <c r="F102" s="374"/>
      <c r="G102" s="374"/>
      <c r="H102" s="374"/>
      <c r="I102" s="48" t="s">
        <v>65</v>
      </c>
      <c r="J102" s="374"/>
      <c r="K102" s="195"/>
    </row>
    <row r="103" spans="5:11">
      <c r="E103" s="49" t="s">
        <v>6</v>
      </c>
      <c r="I103" s="49" t="s">
        <v>13</v>
      </c>
      <c r="K103" s="196"/>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61A52113-890E-4C3B-ADC2-27DE1001C942}" scale="90" showGridLines="0">
      <selection activeCell="C63" sqref="C63:L63"/>
      <rowBreaks count="1" manualBreakCount="1">
        <brk id="52" min="1" max="12" man="1"/>
      </rowBreaks>
      <pageMargins left="0.7" right="0.7" top="0.75" bottom="0.75" header="0.3" footer="0.3"/>
      <pageSetup scale="64" orientation="portrait" r:id="rId3"/>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4"/>
    </customSheetView>
  </customSheetViews>
  <mergeCells count="68">
    <mergeCell ref="I44:J44"/>
    <mergeCell ref="K44:L44"/>
    <mergeCell ref="C50:L50"/>
    <mergeCell ref="C93:L93"/>
    <mergeCell ref="C45:H45"/>
    <mergeCell ref="I45:J45"/>
    <mergeCell ref="C46:H46"/>
    <mergeCell ref="I46:J46"/>
    <mergeCell ref="K46:L46"/>
    <mergeCell ref="C47:H47"/>
    <mergeCell ref="I47:J47"/>
    <mergeCell ref="K47:L47"/>
    <mergeCell ref="C96:L96"/>
    <mergeCell ref="C59:L59"/>
    <mergeCell ref="C48:H48"/>
    <mergeCell ref="I48:J48"/>
    <mergeCell ref="K48:L48"/>
    <mergeCell ref="C75:L75"/>
    <mergeCell ref="C27:L27"/>
    <mergeCell ref="C28:L28"/>
    <mergeCell ref="C31:L31"/>
    <mergeCell ref="C32:L32"/>
    <mergeCell ref="K42:L42"/>
    <mergeCell ref="I42:J42"/>
    <mergeCell ref="K38:L38"/>
    <mergeCell ref="I38:J38"/>
    <mergeCell ref="C38:H38"/>
    <mergeCell ref="C36:L36"/>
    <mergeCell ref="C9:L9"/>
    <mergeCell ref="C17:L17"/>
    <mergeCell ref="C70:L70"/>
    <mergeCell ref="C68:L68"/>
    <mergeCell ref="C63:L63"/>
    <mergeCell ref="C66:L66"/>
    <mergeCell ref="C67:L67"/>
    <mergeCell ref="K45:L45"/>
    <mergeCell ref="C43:H43"/>
    <mergeCell ref="I43:J43"/>
    <mergeCell ref="K43:L43"/>
    <mergeCell ref="C44:H44"/>
    <mergeCell ref="C16:L16"/>
    <mergeCell ref="C30:L30"/>
    <mergeCell ref="C29:L29"/>
    <mergeCell ref="C55:L55"/>
    <mergeCell ref="O76:X76"/>
    <mergeCell ref="C90:L90"/>
    <mergeCell ref="C76:L76"/>
    <mergeCell ref="C82:L82"/>
    <mergeCell ref="C83:L83"/>
    <mergeCell ref="C87:L87"/>
    <mergeCell ref="C79:L79"/>
    <mergeCell ref="C86:L86"/>
    <mergeCell ref="C8:L8"/>
    <mergeCell ref="C14:L14"/>
    <mergeCell ref="C21:L21"/>
    <mergeCell ref="C69:L69"/>
    <mergeCell ref="C15:L15"/>
    <mergeCell ref="C39:H39"/>
    <mergeCell ref="I39:J39"/>
    <mergeCell ref="K39:L39"/>
    <mergeCell ref="C40:H40"/>
    <mergeCell ref="I40:J40"/>
    <mergeCell ref="K40:L40"/>
    <mergeCell ref="C41:H41"/>
    <mergeCell ref="I41:J41"/>
    <mergeCell ref="K41:L41"/>
    <mergeCell ref="C42:H42"/>
    <mergeCell ref="C51:L51"/>
  </mergeCells>
  <pageMargins left="0.7" right="0.7" top="0.75" bottom="0.75" header="0.3" footer="0.3"/>
  <pageSetup scale="64" orientation="portrait" r:id="rId5"/>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theme="1"/>
    <pageSetUpPr fitToPage="1"/>
  </sheetPr>
  <dimension ref="A1:P500"/>
  <sheetViews>
    <sheetView showGridLines="0" topLeftCell="A475" zoomScale="70" zoomScaleNormal="70" zoomScaleSheetLayoutView="40" workbookViewId="0">
      <selection activeCell="B488" sqref="B488:I488"/>
    </sheetView>
  </sheetViews>
  <sheetFormatPr baseColWidth="10" defaultColWidth="9.33203125" defaultRowHeight="15"/>
  <cols>
    <col min="1" max="1" width="4.33203125" style="136" customWidth="1"/>
    <col min="2" max="2" width="33.33203125" style="136" customWidth="1"/>
    <col min="3" max="3" width="43.21875" style="136" customWidth="1"/>
    <col min="4" max="4" width="23.6640625" style="136" customWidth="1"/>
    <col min="5" max="5" width="21.77734375" style="136" customWidth="1"/>
    <col min="6" max="6" width="17.33203125" style="137" customWidth="1"/>
    <col min="7" max="7" width="21.109375" style="136" customWidth="1"/>
    <col min="8" max="8" width="15.77734375" style="136" customWidth="1"/>
    <col min="9" max="9" width="24.88671875" style="136" customWidth="1"/>
    <col min="10" max="10" width="24.33203125" style="139" customWidth="1"/>
    <col min="11" max="11" width="24.33203125" style="136" customWidth="1"/>
    <col min="12" max="12" width="26.5546875" style="136" customWidth="1"/>
    <col min="13" max="13" width="17.6640625" style="136" customWidth="1"/>
    <col min="14" max="14" width="30.88671875" style="136" customWidth="1"/>
    <col min="15" max="15" width="23.77734375" style="136" customWidth="1"/>
    <col min="16" max="16" width="22.5546875" style="136" customWidth="1"/>
    <col min="17" max="16384" width="9.33203125" style="136"/>
  </cols>
  <sheetData>
    <row r="1" spans="1:10" s="23" customFormat="1">
      <c r="E1" s="196"/>
    </row>
    <row r="2" spans="1:10" s="23" customFormat="1">
      <c r="E2" s="196"/>
    </row>
    <row r="3" spans="1:10" s="23" customFormat="1">
      <c r="E3" s="196"/>
    </row>
    <row r="4" spans="1:10" s="23" customFormat="1">
      <c r="E4" s="196"/>
      <c r="G4" s="138" t="s">
        <v>72</v>
      </c>
    </row>
    <row r="5" spans="1:10" s="23" customFormat="1">
      <c r="E5" s="196"/>
    </row>
    <row r="6" spans="1:10" s="23" customFormat="1">
      <c r="E6" s="196"/>
    </row>
    <row r="7" spans="1:10">
      <c r="A7" s="135"/>
      <c r="E7" s="34"/>
    </row>
    <row r="8" spans="1:10" ht="15.6">
      <c r="A8" s="135"/>
      <c r="B8" s="140" t="s">
        <v>313</v>
      </c>
      <c r="C8" s="140"/>
      <c r="E8" s="34"/>
    </row>
    <row r="9" spans="1:10" ht="15.6">
      <c r="A9" s="135"/>
      <c r="B9" s="141" t="s">
        <v>70</v>
      </c>
      <c r="C9" s="141"/>
      <c r="E9" s="34"/>
    </row>
    <row r="10" spans="1:10" ht="15.6">
      <c r="A10" s="135"/>
      <c r="B10" s="141"/>
      <c r="C10" s="141"/>
      <c r="E10" s="34"/>
    </row>
    <row r="11" spans="1:10" ht="15.6">
      <c r="A11" s="135"/>
      <c r="B11" s="140" t="s">
        <v>312</v>
      </c>
      <c r="C11" s="140"/>
    </row>
    <row r="12" spans="1:10">
      <c r="A12" s="135"/>
      <c r="E12" s="34"/>
    </row>
    <row r="13" spans="1:10" ht="43.5" customHeight="1">
      <c r="A13" s="135"/>
      <c r="B13" s="382" t="s">
        <v>11</v>
      </c>
      <c r="C13" s="384"/>
      <c r="D13" s="185">
        <v>44834</v>
      </c>
      <c r="E13" s="185">
        <v>44561</v>
      </c>
      <c r="F13" s="136"/>
      <c r="I13" s="139"/>
      <c r="J13" s="136"/>
    </row>
    <row r="14" spans="1:10" ht="15.6">
      <c r="A14" s="135"/>
      <c r="B14" s="142" t="s">
        <v>205</v>
      </c>
      <c r="C14" s="143"/>
      <c r="D14" s="144">
        <f>+CLASIFICACION!$G$113</f>
        <v>1150229108</v>
      </c>
      <c r="E14" s="187">
        <v>0</v>
      </c>
      <c r="F14" s="136"/>
      <c r="I14" s="139"/>
      <c r="J14" s="136"/>
    </row>
    <row r="15" spans="1:10" ht="15.6">
      <c r="A15" s="135"/>
      <c r="B15" s="142" t="s">
        <v>339</v>
      </c>
      <c r="C15" s="143"/>
      <c r="D15" s="144">
        <f>+CLASIFICACION!G118</f>
        <v>82682</v>
      </c>
      <c r="E15" s="187">
        <v>0</v>
      </c>
      <c r="F15" s="136"/>
      <c r="I15" s="139"/>
      <c r="J15" s="136"/>
    </row>
    <row r="16" spans="1:10" ht="15.6">
      <c r="A16" s="135"/>
      <c r="B16" s="142" t="s">
        <v>174</v>
      </c>
      <c r="C16" s="143"/>
      <c r="D16" s="144">
        <f>+CLASIFICACION!G119</f>
        <v>1</v>
      </c>
      <c r="E16" s="187">
        <v>0</v>
      </c>
      <c r="F16" s="136"/>
      <c r="I16" s="139"/>
      <c r="J16" s="136"/>
    </row>
    <row r="17" spans="1:12" ht="15.6">
      <c r="A17" s="135"/>
      <c r="B17" s="142" t="s">
        <v>340</v>
      </c>
      <c r="C17" s="143"/>
      <c r="D17" s="144">
        <f>+CLASIFICACION!G121</f>
        <v>0</v>
      </c>
      <c r="E17" s="187">
        <v>0</v>
      </c>
      <c r="F17" s="136"/>
      <c r="I17" s="139"/>
      <c r="J17" s="136"/>
    </row>
    <row r="18" spans="1:12" ht="15.6">
      <c r="A18" s="135"/>
      <c r="B18" s="142" t="s">
        <v>245</v>
      </c>
      <c r="C18" s="143"/>
      <c r="D18" s="144">
        <f>+CLASIFICACION!$G$125</f>
        <v>115022922</v>
      </c>
      <c r="E18" s="187">
        <v>0</v>
      </c>
      <c r="F18" s="136"/>
      <c r="I18" s="139"/>
      <c r="J18" s="136"/>
    </row>
    <row r="19" spans="1:12" ht="15.6">
      <c r="A19" s="135"/>
      <c r="B19" s="142" t="s">
        <v>270</v>
      </c>
      <c r="C19" s="143"/>
      <c r="D19" s="191">
        <f>+CLASIFICACION!G120</f>
        <v>4</v>
      </c>
      <c r="E19" s="187">
        <v>0</v>
      </c>
      <c r="F19" s="136"/>
      <c r="I19" s="139"/>
      <c r="J19" s="136"/>
    </row>
    <row r="20" spans="1:12" ht="15.6">
      <c r="A20" s="135"/>
      <c r="B20" s="294" t="s">
        <v>5</v>
      </c>
      <c r="C20" s="295"/>
      <c r="D20" s="187">
        <f>SUM(D14:D19)</f>
        <v>1265334717</v>
      </c>
      <c r="E20" s="187">
        <v>0</v>
      </c>
      <c r="F20" s="136"/>
      <c r="I20" s="139"/>
      <c r="J20" s="136"/>
      <c r="K20" s="145"/>
      <c r="L20" s="145"/>
    </row>
    <row r="21" spans="1:12">
      <c r="A21" s="135"/>
      <c r="E21" s="34"/>
    </row>
    <row r="22" spans="1:12" ht="49.2" customHeight="1">
      <c r="A22" s="135"/>
      <c r="B22" s="430" t="s">
        <v>232</v>
      </c>
      <c r="C22" s="430"/>
      <c r="D22" s="430"/>
      <c r="E22" s="430"/>
      <c r="F22" s="430"/>
      <c r="G22" s="430"/>
      <c r="H22" s="430"/>
      <c r="I22" s="430"/>
      <c r="J22" s="430"/>
    </row>
    <row r="23" spans="1:12">
      <c r="A23" s="135"/>
      <c r="E23" s="34"/>
    </row>
    <row r="24" spans="1:12" ht="15.6">
      <c r="A24" s="135"/>
      <c r="B24" s="140" t="s">
        <v>311</v>
      </c>
      <c r="C24" s="140"/>
    </row>
    <row r="25" spans="1:12">
      <c r="A25" s="135"/>
      <c r="B25" s="136" t="s">
        <v>271</v>
      </c>
    </row>
    <row r="26" spans="1:12">
      <c r="A26" s="135"/>
      <c r="E26" s="34"/>
    </row>
    <row r="27" spans="1:12" ht="46.95" customHeight="1">
      <c r="A27" s="135"/>
      <c r="B27" s="382" t="s">
        <v>30</v>
      </c>
      <c r="C27" s="384"/>
      <c r="D27" s="185" t="s">
        <v>31</v>
      </c>
      <c r="E27" s="185" t="s">
        <v>32</v>
      </c>
      <c r="F27" s="203" t="s">
        <v>143</v>
      </c>
    </row>
    <row r="28" spans="1:12" s="140" customFormat="1" ht="15.6">
      <c r="A28" s="146"/>
      <c r="B28" s="297" t="s">
        <v>33</v>
      </c>
      <c r="C28" s="298"/>
      <c r="D28" s="299"/>
      <c r="E28" s="299"/>
      <c r="F28" s="300"/>
      <c r="J28" s="147"/>
    </row>
    <row r="29" spans="1:12">
      <c r="A29" s="135"/>
      <c r="B29" s="142" t="s">
        <v>34</v>
      </c>
      <c r="C29" s="143"/>
      <c r="D29" s="191">
        <v>0</v>
      </c>
      <c r="E29" s="191">
        <v>0</v>
      </c>
      <c r="F29" s="191">
        <v>0</v>
      </c>
    </row>
    <row r="30" spans="1:12">
      <c r="A30" s="135"/>
      <c r="B30" s="142" t="s">
        <v>35</v>
      </c>
      <c r="C30" s="143"/>
      <c r="D30" s="301">
        <v>1001661.053386</v>
      </c>
      <c r="E30" s="302">
        <v>10128728076</v>
      </c>
      <c r="F30" s="191">
        <v>26</v>
      </c>
      <c r="H30" s="190"/>
    </row>
    <row r="31" spans="1:12">
      <c r="A31" s="135"/>
      <c r="B31" s="142" t="s">
        <v>36</v>
      </c>
      <c r="C31" s="143"/>
      <c r="D31" s="301">
        <v>1005996.621407</v>
      </c>
      <c r="E31" s="302">
        <v>34987010348</v>
      </c>
      <c r="F31" s="191">
        <v>66</v>
      </c>
      <c r="G31" s="145"/>
    </row>
    <row r="32" spans="1:12" s="140" customFormat="1" ht="15.6">
      <c r="A32" s="146"/>
      <c r="B32" s="297" t="s">
        <v>37</v>
      </c>
      <c r="C32" s="298"/>
      <c r="D32" s="303"/>
      <c r="E32" s="304"/>
      <c r="F32" s="305"/>
      <c r="J32" s="147"/>
    </row>
    <row r="33" spans="1:15">
      <c r="A33" s="135"/>
      <c r="B33" s="142" t="s">
        <v>38</v>
      </c>
      <c r="C33" s="143"/>
      <c r="D33" s="148">
        <v>1010170.866375</v>
      </c>
      <c r="E33" s="144">
        <v>37255682545</v>
      </c>
      <c r="F33" s="191">
        <v>105</v>
      </c>
    </row>
    <row r="34" spans="1:15">
      <c r="A34" s="135"/>
      <c r="B34" s="142" t="s">
        <v>39</v>
      </c>
      <c r="C34" s="143"/>
      <c r="D34" s="148">
        <v>1014609.641982</v>
      </c>
      <c r="E34" s="144">
        <v>59504950960</v>
      </c>
      <c r="F34" s="191">
        <v>151</v>
      </c>
    </row>
    <row r="35" spans="1:15">
      <c r="A35" s="135"/>
      <c r="B35" s="142" t="s">
        <v>40</v>
      </c>
      <c r="C35" s="143"/>
      <c r="D35" s="148">
        <v>1019155.606559</v>
      </c>
      <c r="E35" s="144">
        <v>74749205922</v>
      </c>
      <c r="F35" s="191">
        <v>189</v>
      </c>
      <c r="J35" s="136"/>
    </row>
    <row r="36" spans="1:15" s="140" customFormat="1" ht="15.6">
      <c r="A36" s="146"/>
      <c r="B36" s="297" t="s">
        <v>41</v>
      </c>
      <c r="C36" s="298"/>
      <c r="D36" s="303"/>
      <c r="E36" s="299"/>
      <c r="F36" s="300"/>
      <c r="I36" s="136"/>
      <c r="J36" s="136"/>
      <c r="K36" s="136"/>
      <c r="L36" s="136"/>
      <c r="M36" s="136"/>
      <c r="N36" s="136"/>
      <c r="O36" s="136"/>
    </row>
    <row r="37" spans="1:15">
      <c r="A37" s="135"/>
      <c r="B37" s="142" t="s">
        <v>42</v>
      </c>
      <c r="C37" s="143"/>
      <c r="D37" s="148">
        <v>1023913.660742</v>
      </c>
      <c r="E37" s="144">
        <v>83411802326</v>
      </c>
      <c r="F37" s="191">
        <v>253</v>
      </c>
      <c r="J37" s="136"/>
    </row>
    <row r="38" spans="1:15">
      <c r="A38" s="135"/>
      <c r="B38" s="142" t="s">
        <v>43</v>
      </c>
      <c r="C38" s="143"/>
      <c r="D38" s="148">
        <v>1028755.1027779999</v>
      </c>
      <c r="E38" s="144">
        <v>115648607751</v>
      </c>
      <c r="F38" s="191">
        <v>319</v>
      </c>
      <c r="J38" s="136"/>
    </row>
    <row r="39" spans="1:15">
      <c r="A39" s="135"/>
      <c r="B39" s="142" t="s">
        <v>44</v>
      </c>
      <c r="C39" s="143"/>
      <c r="D39" s="148">
        <v>1033488.4429809999</v>
      </c>
      <c r="E39" s="144">
        <v>167362473210</v>
      </c>
      <c r="F39" s="191">
        <v>382</v>
      </c>
      <c r="J39" s="136"/>
    </row>
    <row r="40" spans="1:15" s="140" customFormat="1" ht="15.6">
      <c r="A40" s="146"/>
      <c r="B40" s="297" t="s">
        <v>45</v>
      </c>
      <c r="C40" s="298"/>
      <c r="D40" s="148"/>
      <c r="E40" s="144"/>
      <c r="F40" s="300"/>
      <c r="I40" s="136"/>
      <c r="J40" s="136"/>
      <c r="K40" s="136"/>
      <c r="L40" s="136"/>
      <c r="M40" s="136"/>
      <c r="N40" s="136"/>
      <c r="O40" s="136"/>
    </row>
    <row r="41" spans="1:15">
      <c r="A41" s="135"/>
      <c r="B41" s="142" t="s">
        <v>46</v>
      </c>
      <c r="C41" s="143"/>
      <c r="D41" s="148">
        <v>0</v>
      </c>
      <c r="E41" s="144">
        <v>0</v>
      </c>
      <c r="F41" s="191">
        <v>0</v>
      </c>
      <c r="G41" s="149"/>
      <c r="J41" s="136"/>
    </row>
    <row r="42" spans="1:15">
      <c r="A42" s="135"/>
      <c r="B42" s="142" t="s">
        <v>47</v>
      </c>
      <c r="C42" s="143"/>
      <c r="D42" s="148">
        <v>0</v>
      </c>
      <c r="E42" s="144">
        <v>0</v>
      </c>
      <c r="F42" s="191">
        <v>0</v>
      </c>
    </row>
    <row r="43" spans="1:15">
      <c r="A43" s="135"/>
      <c r="B43" s="142" t="s">
        <v>48</v>
      </c>
      <c r="C43" s="143"/>
      <c r="D43" s="148">
        <v>0</v>
      </c>
      <c r="E43" s="144">
        <v>0</v>
      </c>
      <c r="F43" s="191">
        <v>0</v>
      </c>
      <c r="H43" s="149"/>
      <c r="I43" s="149"/>
    </row>
    <row r="44" spans="1:15">
      <c r="A44" s="135"/>
      <c r="E44" s="34"/>
    </row>
    <row r="45" spans="1:15">
      <c r="A45" s="135"/>
      <c r="E45" s="34"/>
    </row>
    <row r="46" spans="1:15" ht="15.6">
      <c r="A46" s="135"/>
      <c r="B46" s="140" t="s">
        <v>310</v>
      </c>
      <c r="C46" s="140"/>
      <c r="E46" s="34"/>
    </row>
    <row r="47" spans="1:15" ht="82.05" customHeight="1">
      <c r="A47" s="135"/>
      <c r="B47" s="430" t="s">
        <v>91</v>
      </c>
      <c r="C47" s="430"/>
      <c r="D47" s="430"/>
      <c r="E47" s="430"/>
      <c r="F47" s="430"/>
      <c r="G47" s="430"/>
      <c r="H47" s="430"/>
      <c r="I47" s="430"/>
      <c r="J47" s="430"/>
    </row>
    <row r="48" spans="1:15">
      <c r="A48" s="135"/>
      <c r="E48" s="34"/>
    </row>
    <row r="49" spans="1:16" ht="15.6">
      <c r="A49" s="135"/>
      <c r="B49" s="140" t="s">
        <v>309</v>
      </c>
      <c r="C49" s="140"/>
      <c r="E49" s="34"/>
    </row>
    <row r="50" spans="1:16" ht="15.6">
      <c r="A50" s="135"/>
      <c r="B50" s="140"/>
      <c r="C50" s="140"/>
      <c r="E50" s="34"/>
    </row>
    <row r="51" spans="1:16" ht="15.6">
      <c r="A51" s="135"/>
      <c r="B51" s="140" t="s">
        <v>308</v>
      </c>
      <c r="C51" s="140"/>
    </row>
    <row r="52" spans="1:16">
      <c r="A52" s="135"/>
      <c r="B52" s="136" t="s">
        <v>66</v>
      </c>
    </row>
    <row r="53" spans="1:16" ht="15.6">
      <c r="A53" s="135"/>
      <c r="B53" s="140"/>
      <c r="C53" s="140"/>
    </row>
    <row r="54" spans="1:16" ht="15.6">
      <c r="A54" s="135"/>
      <c r="B54" s="382" t="s">
        <v>0</v>
      </c>
      <c r="C54" s="384"/>
      <c r="D54" s="185">
        <v>44834</v>
      </c>
      <c r="E54" s="185">
        <v>44561</v>
      </c>
      <c r="F54" s="136"/>
      <c r="I54" s="139"/>
      <c r="J54" s="136"/>
    </row>
    <row r="55" spans="1:16">
      <c r="A55" s="150"/>
      <c r="B55" s="142" t="s">
        <v>163</v>
      </c>
      <c r="C55" s="151"/>
      <c r="D55" s="153">
        <v>0</v>
      </c>
      <c r="E55" s="153">
        <f>+'Activo Neto'!F13</f>
        <v>0</v>
      </c>
      <c r="F55" s="190"/>
      <c r="I55" s="139"/>
      <c r="J55" s="136"/>
    </row>
    <row r="56" spans="1:16">
      <c r="A56" s="150"/>
      <c r="B56" s="142" t="s">
        <v>164</v>
      </c>
      <c r="C56" s="151"/>
      <c r="D56" s="152">
        <f>+CLASIFICACION!$G$11</f>
        <v>35945302</v>
      </c>
      <c r="E56" s="153">
        <v>0</v>
      </c>
      <c r="F56" s="190"/>
      <c r="I56" s="139"/>
      <c r="J56" s="136"/>
    </row>
    <row r="57" spans="1:16">
      <c r="A57" s="150"/>
      <c r="B57" s="142" t="s">
        <v>248</v>
      </c>
      <c r="C57" s="151"/>
      <c r="D57" s="152">
        <f>+CLASIFICACION!G12</f>
        <v>3001919</v>
      </c>
      <c r="E57" s="153">
        <v>0</v>
      </c>
      <c r="F57" s="190"/>
      <c r="I57" s="139"/>
      <c r="J57" s="136"/>
    </row>
    <row r="58" spans="1:16" ht="15.6">
      <c r="A58" s="135"/>
      <c r="B58" s="294" t="s">
        <v>5</v>
      </c>
      <c r="C58" s="295"/>
      <c r="D58" s="296">
        <f>SUM(D55:D57)</f>
        <v>38947221</v>
      </c>
      <c r="E58" s="326">
        <f>+SUM(E55)</f>
        <v>0</v>
      </c>
      <c r="F58" s="190"/>
      <c r="G58" s="190"/>
      <c r="H58" s="190"/>
      <c r="I58" s="139"/>
      <c r="J58" s="136"/>
    </row>
    <row r="59" spans="1:16">
      <c r="A59" s="135"/>
      <c r="E59" s="155"/>
    </row>
    <row r="60" spans="1:16">
      <c r="A60" s="135"/>
      <c r="E60" s="155"/>
    </row>
    <row r="61" spans="1:16" s="158" customFormat="1" ht="15.6">
      <c r="A61" s="156"/>
      <c r="B61" s="140" t="s">
        <v>307</v>
      </c>
      <c r="C61" s="140"/>
      <c r="D61" s="157"/>
      <c r="F61" s="159"/>
      <c r="J61" s="160"/>
      <c r="O61" s="136"/>
      <c r="P61" s="136"/>
    </row>
    <row r="62" spans="1:16" s="158" customFormat="1" ht="18.149999999999999" customHeight="1">
      <c r="A62" s="156"/>
      <c r="B62" s="161" t="s">
        <v>145</v>
      </c>
      <c r="C62" s="161"/>
      <c r="F62" s="159"/>
      <c r="J62" s="160"/>
      <c r="O62" s="136"/>
      <c r="P62" s="136"/>
    </row>
    <row r="63" spans="1:16" s="158" customFormat="1" ht="14.25" customHeight="1">
      <c r="A63" s="156"/>
      <c r="B63" s="161"/>
      <c r="C63" s="161"/>
      <c r="F63" s="159"/>
      <c r="J63" s="160"/>
      <c r="P63" s="136"/>
    </row>
    <row r="64" spans="1:16" s="158" customFormat="1" ht="15.6">
      <c r="A64" s="156"/>
      <c r="B64" s="140" t="s">
        <v>376</v>
      </c>
      <c r="C64" s="140"/>
      <c r="F64" s="159"/>
    </row>
    <row r="65" spans="1:16" s="163" customFormat="1" ht="15" customHeight="1">
      <c r="A65" s="162"/>
      <c r="B65" s="396" t="s">
        <v>49</v>
      </c>
      <c r="C65" s="435" t="s">
        <v>50</v>
      </c>
      <c r="D65" s="396" t="s">
        <v>51</v>
      </c>
      <c r="E65" s="396" t="s">
        <v>52</v>
      </c>
      <c r="F65" s="396" t="s">
        <v>53</v>
      </c>
      <c r="G65" s="396" t="s">
        <v>54</v>
      </c>
      <c r="H65" s="396" t="s">
        <v>1</v>
      </c>
      <c r="I65" s="396" t="s">
        <v>17</v>
      </c>
      <c r="J65" s="396" t="s">
        <v>55</v>
      </c>
      <c r="K65" s="396" t="s">
        <v>56</v>
      </c>
      <c r="L65" s="396" t="s">
        <v>57</v>
      </c>
      <c r="M65" s="396" t="s">
        <v>58</v>
      </c>
      <c r="N65" s="396" t="s">
        <v>59</v>
      </c>
      <c r="O65" s="396" t="s">
        <v>141</v>
      </c>
      <c r="P65" s="396" t="s">
        <v>144</v>
      </c>
    </row>
    <row r="66" spans="1:16" s="163" customFormat="1" ht="55.95" customHeight="1">
      <c r="A66" s="162"/>
      <c r="B66" s="433"/>
      <c r="C66" s="442"/>
      <c r="D66" s="433"/>
      <c r="E66" s="433"/>
      <c r="F66" s="433"/>
      <c r="G66" s="433"/>
      <c r="H66" s="433"/>
      <c r="I66" s="433"/>
      <c r="J66" s="433"/>
      <c r="K66" s="433"/>
      <c r="L66" s="433"/>
      <c r="M66" s="433"/>
      <c r="N66" s="396"/>
      <c r="O66" s="396"/>
      <c r="P66" s="396"/>
    </row>
    <row r="67" spans="1:16" s="158" customFormat="1" ht="15" customHeight="1">
      <c r="A67" s="156"/>
      <c r="B67" s="367" t="s">
        <v>362</v>
      </c>
      <c r="C67" s="367" t="s">
        <v>234</v>
      </c>
      <c r="D67" s="370" t="s">
        <v>235</v>
      </c>
      <c r="E67" s="369" t="s">
        <v>236</v>
      </c>
      <c r="F67" s="370">
        <v>44608</v>
      </c>
      <c r="G67" s="371">
        <v>49737</v>
      </c>
      <c r="H67" s="372" t="s">
        <v>237</v>
      </c>
      <c r="I67" s="345">
        <v>85000000</v>
      </c>
      <c r="J67" s="344">
        <v>88895805</v>
      </c>
      <c r="K67" s="345">
        <v>86279760</v>
      </c>
      <c r="L67" s="345">
        <v>85000000</v>
      </c>
      <c r="M67" s="346">
        <v>0.08</v>
      </c>
      <c r="N67" s="164">
        <v>5.1551416283369782E-4</v>
      </c>
      <c r="O67" s="164">
        <v>1</v>
      </c>
      <c r="P67" s="164">
        <v>1.8741477091991719E-3</v>
      </c>
    </row>
    <row r="68" spans="1:16" s="158" customFormat="1" ht="15" customHeight="1">
      <c r="A68" s="156"/>
      <c r="B68" s="367" t="s">
        <v>362</v>
      </c>
      <c r="C68" s="368" t="s">
        <v>234</v>
      </c>
      <c r="D68" s="370" t="s">
        <v>235</v>
      </c>
      <c r="E68" s="369" t="s">
        <v>236</v>
      </c>
      <c r="F68" s="370">
        <v>44609</v>
      </c>
      <c r="G68" s="371">
        <v>49737</v>
      </c>
      <c r="H68" s="372" t="s">
        <v>237</v>
      </c>
      <c r="I68" s="345">
        <v>990000000</v>
      </c>
      <c r="J68" s="344">
        <v>1035593460</v>
      </c>
      <c r="K68" s="345">
        <v>1004904450</v>
      </c>
      <c r="L68" s="345">
        <v>990000000</v>
      </c>
      <c r="M68" s="346">
        <v>0.08</v>
      </c>
      <c r="N68" s="164">
        <v>6.004217863721544E-3</v>
      </c>
      <c r="O68" s="164">
        <v>1</v>
      </c>
      <c r="P68" s="164">
        <v>2.1828287108489337E-2</v>
      </c>
    </row>
    <row r="69" spans="1:16" s="158" customFormat="1" ht="15" customHeight="1">
      <c r="A69" s="156"/>
      <c r="B69" s="367" t="s">
        <v>362</v>
      </c>
      <c r="C69" s="368" t="s">
        <v>234</v>
      </c>
      <c r="D69" s="370" t="s">
        <v>235</v>
      </c>
      <c r="E69" s="369" t="s">
        <v>236</v>
      </c>
      <c r="F69" s="370">
        <v>44613</v>
      </c>
      <c r="G69" s="371">
        <v>49737</v>
      </c>
      <c r="H69" s="372" t="s">
        <v>237</v>
      </c>
      <c r="I69" s="345">
        <v>450000000</v>
      </c>
      <c r="J69" s="344">
        <v>471122100</v>
      </c>
      <c r="K69" s="345">
        <v>456773400</v>
      </c>
      <c r="L69" s="345">
        <v>450000000</v>
      </c>
      <c r="M69" s="346">
        <v>0.08</v>
      </c>
      <c r="N69" s="164">
        <v>2.7291818719210829E-3</v>
      </c>
      <c r="O69" s="164">
        <v>1</v>
      </c>
      <c r="P69" s="164">
        <v>9.9219193613092702E-3</v>
      </c>
    </row>
    <row r="70" spans="1:16" s="158" customFormat="1" ht="15" customHeight="1">
      <c r="A70" s="156"/>
      <c r="B70" s="367" t="s">
        <v>362</v>
      </c>
      <c r="C70" s="368" t="s">
        <v>234</v>
      </c>
      <c r="D70" s="370" t="s">
        <v>235</v>
      </c>
      <c r="E70" s="369" t="s">
        <v>236</v>
      </c>
      <c r="F70" s="370">
        <v>44614</v>
      </c>
      <c r="G70" s="371">
        <v>49737</v>
      </c>
      <c r="H70" s="372" t="s">
        <v>237</v>
      </c>
      <c r="I70" s="345">
        <v>28000000</v>
      </c>
      <c r="J70" s="344">
        <v>29320452</v>
      </c>
      <c r="K70" s="345">
        <v>28421456</v>
      </c>
      <c r="L70" s="345">
        <v>28000000</v>
      </c>
      <c r="M70" s="346">
        <v>0.08</v>
      </c>
      <c r="N70" s="164">
        <v>1.6981576091953406E-4</v>
      </c>
      <c r="O70" s="164">
        <v>1</v>
      </c>
      <c r="P70" s="164">
        <v>6.1736387137035457E-4</v>
      </c>
    </row>
    <row r="71" spans="1:16" s="158" customFormat="1" ht="15" customHeight="1">
      <c r="A71" s="156"/>
      <c r="B71" s="367" t="s">
        <v>362</v>
      </c>
      <c r="C71" s="368" t="s">
        <v>234</v>
      </c>
      <c r="D71" s="370" t="s">
        <v>235</v>
      </c>
      <c r="E71" s="369" t="s">
        <v>236</v>
      </c>
      <c r="F71" s="370">
        <v>44631</v>
      </c>
      <c r="G71" s="371">
        <v>49737</v>
      </c>
      <c r="H71" s="372" t="s">
        <v>237</v>
      </c>
      <c r="I71" s="345">
        <v>80000000</v>
      </c>
      <c r="J71" s="344">
        <v>80859120</v>
      </c>
      <c r="K71" s="345">
        <v>81195280</v>
      </c>
      <c r="L71" s="345">
        <v>80000000</v>
      </c>
      <c r="M71" s="346">
        <v>0.08</v>
      </c>
      <c r="N71" s="164">
        <v>4.8513483110346721E-4</v>
      </c>
      <c r="O71" s="164">
        <v>1</v>
      </c>
      <c r="P71" s="164">
        <v>1.7637038861696571E-3</v>
      </c>
    </row>
    <row r="72" spans="1:16" s="158" customFormat="1" ht="15" customHeight="1">
      <c r="A72" s="156"/>
      <c r="B72" s="367" t="s">
        <v>362</v>
      </c>
      <c r="C72" s="368" t="s">
        <v>234</v>
      </c>
      <c r="D72" s="370" t="s">
        <v>235</v>
      </c>
      <c r="E72" s="369" t="s">
        <v>236</v>
      </c>
      <c r="F72" s="370">
        <v>44635</v>
      </c>
      <c r="G72" s="371">
        <v>49737</v>
      </c>
      <c r="H72" s="372" t="s">
        <v>237</v>
      </c>
      <c r="I72" s="345">
        <v>167000000</v>
      </c>
      <c r="J72" s="344">
        <v>168938703</v>
      </c>
      <c r="K72" s="345">
        <v>169494145</v>
      </c>
      <c r="L72" s="345">
        <v>167000000</v>
      </c>
      <c r="M72" s="346">
        <v>0.08</v>
      </c>
      <c r="N72" s="164">
        <v>1.0127129730644637E-3</v>
      </c>
      <c r="O72" s="164">
        <v>1</v>
      </c>
      <c r="P72" s="164">
        <v>3.681710097181799E-3</v>
      </c>
    </row>
    <row r="73" spans="1:16" s="158" customFormat="1" ht="15" customHeight="1">
      <c r="A73" s="156"/>
      <c r="B73" s="367" t="s">
        <v>362</v>
      </c>
      <c r="C73" s="368" t="s">
        <v>234</v>
      </c>
      <c r="D73" s="370" t="s">
        <v>235</v>
      </c>
      <c r="E73" s="369" t="s">
        <v>236</v>
      </c>
      <c r="F73" s="370">
        <v>44643</v>
      </c>
      <c r="G73" s="371">
        <v>49737</v>
      </c>
      <c r="H73" s="372" t="s">
        <v>237</v>
      </c>
      <c r="I73" s="345">
        <v>182000000</v>
      </c>
      <c r="J73" s="344">
        <v>184429336</v>
      </c>
      <c r="K73" s="345">
        <v>184722538</v>
      </c>
      <c r="L73" s="345">
        <v>182000000</v>
      </c>
      <c r="M73" s="346">
        <v>0.08</v>
      </c>
      <c r="N73" s="164">
        <v>1.1037013145792933E-3</v>
      </c>
      <c r="O73" s="164">
        <v>1</v>
      </c>
      <c r="P73" s="164">
        <v>4.0124975015015923E-3</v>
      </c>
    </row>
    <row r="74" spans="1:16" s="158" customFormat="1" ht="15" customHeight="1">
      <c r="A74" s="156"/>
      <c r="B74" s="367" t="s">
        <v>362</v>
      </c>
      <c r="C74" s="368" t="s">
        <v>234</v>
      </c>
      <c r="D74" s="370" t="s">
        <v>235</v>
      </c>
      <c r="E74" s="369" t="s">
        <v>236</v>
      </c>
      <c r="F74" s="370">
        <v>44649</v>
      </c>
      <c r="G74" s="371">
        <v>45828</v>
      </c>
      <c r="H74" s="372" t="s">
        <v>237</v>
      </c>
      <c r="I74" s="345">
        <v>250000000</v>
      </c>
      <c r="J74" s="344">
        <v>253663000</v>
      </c>
      <c r="K74" s="345">
        <v>253743500</v>
      </c>
      <c r="L74" s="345">
        <v>250000000</v>
      </c>
      <c r="M74" s="346">
        <v>0.08</v>
      </c>
      <c r="N74" s="164">
        <v>1.5160956402404504E-3</v>
      </c>
      <c r="O74" s="164">
        <v>1</v>
      </c>
      <c r="P74" s="164">
        <v>5.5117538487494643E-3</v>
      </c>
    </row>
    <row r="75" spans="1:16" s="158" customFormat="1" ht="15" customHeight="1">
      <c r="A75" s="156"/>
      <c r="B75" s="367" t="s">
        <v>362</v>
      </c>
      <c r="C75" s="368" t="s">
        <v>234</v>
      </c>
      <c r="D75" s="370" t="s">
        <v>235</v>
      </c>
      <c r="E75" s="369" t="s">
        <v>236</v>
      </c>
      <c r="F75" s="370">
        <v>44670</v>
      </c>
      <c r="G75" s="371">
        <v>49737</v>
      </c>
      <c r="H75" s="372" t="s">
        <v>237</v>
      </c>
      <c r="I75" s="345">
        <v>92000000</v>
      </c>
      <c r="J75" s="344">
        <v>93767964</v>
      </c>
      <c r="K75" s="345">
        <v>93381380</v>
      </c>
      <c r="L75" s="345">
        <v>92000000</v>
      </c>
      <c r="M75" s="346">
        <v>0.08</v>
      </c>
      <c r="N75" s="164">
        <v>5.5794573298483224E-4</v>
      </c>
      <c r="O75" s="164">
        <v>1</v>
      </c>
      <c r="P75" s="164">
        <v>2.0284073507953358E-3</v>
      </c>
    </row>
    <row r="76" spans="1:16" s="158" customFormat="1" ht="15" customHeight="1">
      <c r="A76" s="156"/>
      <c r="B76" s="367" t="s">
        <v>362</v>
      </c>
      <c r="C76" s="368" t="s">
        <v>234</v>
      </c>
      <c r="D76" s="370" t="s">
        <v>235</v>
      </c>
      <c r="E76" s="369" t="s">
        <v>236</v>
      </c>
      <c r="F76" s="370">
        <v>44671</v>
      </c>
      <c r="G76" s="371">
        <v>49737</v>
      </c>
      <c r="H76" s="372" t="s">
        <v>237</v>
      </c>
      <c r="I76" s="345">
        <v>135000000</v>
      </c>
      <c r="J76" s="344">
        <v>137623725</v>
      </c>
      <c r="K76" s="345">
        <v>137027295</v>
      </c>
      <c r="L76" s="345">
        <v>135000000</v>
      </c>
      <c r="M76" s="346">
        <v>0.08</v>
      </c>
      <c r="N76" s="164">
        <v>8.1872633010674975E-4</v>
      </c>
      <c r="O76" s="164">
        <v>1</v>
      </c>
      <c r="P76" s="164">
        <v>2.9764731731058264E-3</v>
      </c>
    </row>
    <row r="77" spans="1:16" s="158" customFormat="1" ht="15" customHeight="1">
      <c r="A77" s="156"/>
      <c r="B77" s="367" t="s">
        <v>362</v>
      </c>
      <c r="C77" s="368" t="s">
        <v>234</v>
      </c>
      <c r="D77" s="370" t="s">
        <v>235</v>
      </c>
      <c r="E77" s="369" t="s">
        <v>236</v>
      </c>
      <c r="F77" s="370">
        <v>44676</v>
      </c>
      <c r="G77" s="371">
        <v>49737</v>
      </c>
      <c r="H77" s="372" t="s">
        <v>237</v>
      </c>
      <c r="I77" s="345">
        <v>47000000</v>
      </c>
      <c r="J77" s="344">
        <v>47975391</v>
      </c>
      <c r="K77" s="345">
        <v>47716985</v>
      </c>
      <c r="L77" s="345">
        <v>47000000</v>
      </c>
      <c r="M77" s="346">
        <v>0.08</v>
      </c>
      <c r="N77" s="164">
        <v>2.851048910569885E-4</v>
      </c>
      <c r="O77" s="164">
        <v>1</v>
      </c>
      <c r="P77" s="164">
        <v>1.0364966027680332E-3</v>
      </c>
    </row>
    <row r="78" spans="1:16" s="158" customFormat="1" ht="15" customHeight="1">
      <c r="A78" s="156"/>
      <c r="B78" s="367" t="s">
        <v>362</v>
      </c>
      <c r="C78" s="368" t="s">
        <v>234</v>
      </c>
      <c r="D78" s="370" t="s">
        <v>235</v>
      </c>
      <c r="E78" s="369" t="s">
        <v>236</v>
      </c>
      <c r="F78" s="370">
        <v>44685</v>
      </c>
      <c r="G78" s="371">
        <v>49737</v>
      </c>
      <c r="H78" s="372" t="s">
        <v>237</v>
      </c>
      <c r="I78" s="345">
        <v>80000000</v>
      </c>
      <c r="J78" s="344">
        <v>81809200</v>
      </c>
      <c r="K78" s="345">
        <v>81213600</v>
      </c>
      <c r="L78" s="345">
        <v>80000000</v>
      </c>
      <c r="M78" s="346">
        <v>0.08</v>
      </c>
      <c r="N78" s="164">
        <v>4.8524429153153412E-4</v>
      </c>
      <c r="O78" s="164">
        <v>1</v>
      </c>
      <c r="P78" s="164">
        <v>1.7641018287002407E-3</v>
      </c>
    </row>
    <row r="79" spans="1:16" s="158" customFormat="1" ht="15" customHeight="1">
      <c r="A79" s="156"/>
      <c r="B79" s="367" t="s">
        <v>362</v>
      </c>
      <c r="C79" s="368" t="s">
        <v>234</v>
      </c>
      <c r="D79" s="370" t="s">
        <v>235</v>
      </c>
      <c r="E79" s="369" t="s">
        <v>236</v>
      </c>
      <c r="F79" s="370">
        <v>44691</v>
      </c>
      <c r="G79" s="371">
        <v>49737</v>
      </c>
      <c r="H79" s="372" t="s">
        <v>237</v>
      </c>
      <c r="I79" s="345">
        <v>581000000</v>
      </c>
      <c r="J79" s="344">
        <v>594897520</v>
      </c>
      <c r="K79" s="345">
        <v>589816675</v>
      </c>
      <c r="L79" s="345">
        <v>581000000</v>
      </c>
      <c r="M79" s="346">
        <v>0.08</v>
      </c>
      <c r="N79" s="164">
        <v>3.5241040243735055E-3</v>
      </c>
      <c r="O79" s="164">
        <v>1</v>
      </c>
      <c r="P79" s="164">
        <v>1.281185263263044E-2</v>
      </c>
    </row>
    <row r="80" spans="1:16" s="158" customFormat="1" ht="15" customHeight="1">
      <c r="A80" s="156"/>
      <c r="B80" s="367" t="s">
        <v>362</v>
      </c>
      <c r="C80" s="368" t="s">
        <v>234</v>
      </c>
      <c r="D80" s="370" t="s">
        <v>235</v>
      </c>
      <c r="E80" s="369" t="s">
        <v>236</v>
      </c>
      <c r="F80" s="370">
        <v>44693</v>
      </c>
      <c r="G80" s="371">
        <v>49737</v>
      </c>
      <c r="H80" s="372" t="s">
        <v>237</v>
      </c>
      <c r="I80" s="345">
        <v>120000000</v>
      </c>
      <c r="J80" s="344">
        <v>122922480</v>
      </c>
      <c r="K80" s="345">
        <v>121821000</v>
      </c>
      <c r="L80" s="345">
        <v>120000000</v>
      </c>
      <c r="M80" s="346">
        <v>0.08</v>
      </c>
      <c r="N80" s="164">
        <v>7.2787002224581872E-4</v>
      </c>
      <c r="O80" s="164">
        <v>1</v>
      </c>
      <c r="P80" s="164">
        <v>2.6461657761026728E-3</v>
      </c>
    </row>
    <row r="81" spans="1:16" s="158" customFormat="1" ht="15" customHeight="1">
      <c r="A81" s="156"/>
      <c r="B81" s="367" t="s">
        <v>362</v>
      </c>
      <c r="C81" s="368" t="s">
        <v>234</v>
      </c>
      <c r="D81" s="370" t="s">
        <v>235</v>
      </c>
      <c r="E81" s="369" t="s">
        <v>236</v>
      </c>
      <c r="F81" s="370">
        <v>44701</v>
      </c>
      <c r="G81" s="371">
        <v>49737</v>
      </c>
      <c r="H81" s="372" t="s">
        <v>237</v>
      </c>
      <c r="I81" s="345">
        <v>19000000</v>
      </c>
      <c r="J81" s="344">
        <v>19495786</v>
      </c>
      <c r="K81" s="345">
        <v>19288382</v>
      </c>
      <c r="L81" s="345">
        <v>19000000</v>
      </c>
      <c r="M81" s="346">
        <v>0.08</v>
      </c>
      <c r="N81" s="164">
        <v>1.1524642742569712E-4</v>
      </c>
      <c r="O81" s="164">
        <v>1</v>
      </c>
      <c r="P81" s="164">
        <v>4.1897748602289279E-4</v>
      </c>
    </row>
    <row r="82" spans="1:16" s="158" customFormat="1" ht="15" customHeight="1">
      <c r="A82" s="156"/>
      <c r="B82" s="367" t="s">
        <v>362</v>
      </c>
      <c r="C82" s="368" t="s">
        <v>234</v>
      </c>
      <c r="D82" s="370" t="s">
        <v>235</v>
      </c>
      <c r="E82" s="369" t="s">
        <v>236</v>
      </c>
      <c r="F82" s="370">
        <v>44707</v>
      </c>
      <c r="G82" s="371">
        <v>47050</v>
      </c>
      <c r="H82" s="372" t="s">
        <v>237</v>
      </c>
      <c r="I82" s="345">
        <v>131000000</v>
      </c>
      <c r="J82" s="344">
        <v>134611801</v>
      </c>
      <c r="K82" s="345">
        <v>133010850</v>
      </c>
      <c r="L82" s="345">
        <v>131000000</v>
      </c>
      <c r="M82" s="346">
        <v>0.08</v>
      </c>
      <c r="N82" s="164">
        <v>7.9472841585962394E-4</v>
      </c>
      <c r="O82" s="164">
        <v>1</v>
      </c>
      <c r="P82" s="164">
        <v>2.889228943452493E-3</v>
      </c>
    </row>
    <row r="83" spans="1:16" s="158" customFormat="1" ht="15" customHeight="1">
      <c r="A83" s="156"/>
      <c r="B83" s="367" t="s">
        <v>362</v>
      </c>
      <c r="C83" s="368" t="s">
        <v>234</v>
      </c>
      <c r="D83" s="370" t="s">
        <v>235</v>
      </c>
      <c r="E83" s="369" t="s">
        <v>236</v>
      </c>
      <c r="F83" s="370">
        <v>44714</v>
      </c>
      <c r="G83" s="371">
        <v>49737</v>
      </c>
      <c r="H83" s="372" t="s">
        <v>237</v>
      </c>
      <c r="I83" s="345">
        <v>323000000</v>
      </c>
      <c r="J83" s="344">
        <v>332397039</v>
      </c>
      <c r="K83" s="345">
        <v>327957404</v>
      </c>
      <c r="L83" s="345">
        <v>323000000</v>
      </c>
      <c r="M83" s="346">
        <v>0.08</v>
      </c>
      <c r="N83" s="164">
        <v>1.959517348775342E-3</v>
      </c>
      <c r="O83" s="164">
        <v>1</v>
      </c>
      <c r="P83" s="164">
        <v>7.1238100038932351E-3</v>
      </c>
    </row>
    <row r="84" spans="1:16" s="158" customFormat="1" ht="15" customHeight="1">
      <c r="A84" s="156"/>
      <c r="B84" s="367" t="s">
        <v>362</v>
      </c>
      <c r="C84" s="368" t="s">
        <v>234</v>
      </c>
      <c r="D84" s="370" t="s">
        <v>235</v>
      </c>
      <c r="E84" s="369" t="s">
        <v>236</v>
      </c>
      <c r="F84" s="370">
        <v>44742</v>
      </c>
      <c r="G84" s="371">
        <v>49737</v>
      </c>
      <c r="H84" s="372" t="s">
        <v>237</v>
      </c>
      <c r="I84" s="345">
        <v>10000000</v>
      </c>
      <c r="J84" s="344">
        <v>10352100</v>
      </c>
      <c r="K84" s="345">
        <v>10153450</v>
      </c>
      <c r="L84" s="345">
        <v>10000000</v>
      </c>
      <c r="M84" s="346">
        <v>0.08</v>
      </c>
      <c r="N84" s="164">
        <v>6.0665992541284407E-5</v>
      </c>
      <c r="O84" s="164">
        <v>1</v>
      </c>
      <c r="P84" s="164">
        <v>2.2055074165677248E-4</v>
      </c>
    </row>
    <row r="85" spans="1:16" s="158" customFormat="1" ht="15" customHeight="1">
      <c r="A85" s="156"/>
      <c r="B85" s="367" t="s">
        <v>362</v>
      </c>
      <c r="C85" s="368" t="s">
        <v>234</v>
      </c>
      <c r="D85" s="370" t="s">
        <v>235</v>
      </c>
      <c r="E85" s="369" t="s">
        <v>236</v>
      </c>
      <c r="F85" s="370">
        <v>44783</v>
      </c>
      <c r="G85" s="371">
        <v>49737</v>
      </c>
      <c r="H85" s="372" t="s">
        <v>237</v>
      </c>
      <c r="I85" s="345">
        <v>28000000</v>
      </c>
      <c r="J85" s="344">
        <v>29238776</v>
      </c>
      <c r="K85" s="345">
        <v>28429716</v>
      </c>
      <c r="L85" s="345">
        <v>28000000</v>
      </c>
      <c r="M85" s="346">
        <v>0.08</v>
      </c>
      <c r="N85" s="164">
        <v>1.698651137107913E-4</v>
      </c>
      <c r="O85" s="164">
        <v>1</v>
      </c>
      <c r="P85" s="164">
        <v>6.175432930571787E-4</v>
      </c>
    </row>
    <row r="86" spans="1:16" s="158" customFormat="1" ht="15" customHeight="1">
      <c r="A86" s="156"/>
      <c r="B86" s="367" t="s">
        <v>362</v>
      </c>
      <c r="C86" s="368" t="s">
        <v>234</v>
      </c>
      <c r="D86" s="370" t="s">
        <v>235</v>
      </c>
      <c r="E86" s="369" t="s">
        <v>236</v>
      </c>
      <c r="F86" s="370">
        <v>44813</v>
      </c>
      <c r="G86" s="371">
        <v>49737</v>
      </c>
      <c r="H86" s="372" t="s">
        <v>237</v>
      </c>
      <c r="I86" s="345">
        <v>1200000000</v>
      </c>
      <c r="J86" s="344">
        <v>1212051600</v>
      </c>
      <c r="K86" s="345">
        <v>1217456400</v>
      </c>
      <c r="L86" s="345">
        <v>1200000000</v>
      </c>
      <c r="M86" s="346">
        <v>0.08</v>
      </c>
      <c r="N86" s="164">
        <v>7.2741975271202368E-3</v>
      </c>
      <c r="O86" s="164">
        <v>1</v>
      </c>
      <c r="P86" s="164">
        <v>2.6445288247323253E-2</v>
      </c>
    </row>
    <row r="87" spans="1:16" s="158" customFormat="1" ht="15" customHeight="1">
      <c r="A87" s="156"/>
      <c r="B87" s="367" t="s">
        <v>362</v>
      </c>
      <c r="C87" s="368" t="s">
        <v>234</v>
      </c>
      <c r="D87" s="370" t="s">
        <v>235</v>
      </c>
      <c r="E87" s="369" t="s">
        <v>236</v>
      </c>
      <c r="F87" s="370">
        <v>44799</v>
      </c>
      <c r="G87" s="371">
        <v>47050</v>
      </c>
      <c r="H87" s="372" t="s">
        <v>237</v>
      </c>
      <c r="I87" s="345">
        <v>64000000</v>
      </c>
      <c r="J87" s="344">
        <v>62625664</v>
      </c>
      <c r="K87" s="345">
        <v>63168128</v>
      </c>
      <c r="L87" s="345">
        <v>64000000</v>
      </c>
      <c r="M87" s="346">
        <v>7.7499999999999999E-2</v>
      </c>
      <c r="N87" s="164">
        <v>3.7742414470893132E-4</v>
      </c>
      <c r="O87" s="164">
        <v>1</v>
      </c>
      <c r="P87" s="164">
        <v>1.3721225277585388E-3</v>
      </c>
    </row>
    <row r="88" spans="1:16" s="158" customFormat="1" ht="15" customHeight="1">
      <c r="A88" s="156"/>
      <c r="B88" s="367" t="s">
        <v>362</v>
      </c>
      <c r="C88" s="368" t="s">
        <v>234</v>
      </c>
      <c r="D88" s="370" t="s">
        <v>235</v>
      </c>
      <c r="E88" s="369" t="s">
        <v>236</v>
      </c>
      <c r="F88" s="370">
        <v>44777</v>
      </c>
      <c r="G88" s="371">
        <v>47050</v>
      </c>
      <c r="H88" s="372" t="s">
        <v>237</v>
      </c>
      <c r="I88" s="345">
        <v>14000000</v>
      </c>
      <c r="J88" s="344">
        <v>13727658</v>
      </c>
      <c r="K88" s="345">
        <v>13915594</v>
      </c>
      <c r="L88" s="345">
        <v>14000000</v>
      </c>
      <c r="M88" s="346">
        <v>7.7499999999999999E-2</v>
      </c>
      <c r="N88" s="164">
        <v>8.3144480133505561E-5</v>
      </c>
      <c r="O88" s="164">
        <v>1</v>
      </c>
      <c r="P88" s="164">
        <v>3.0227110758358327E-4</v>
      </c>
    </row>
    <row r="89" spans="1:16" s="158" customFormat="1" ht="15" customHeight="1">
      <c r="A89" s="156"/>
      <c r="B89" s="367" t="s">
        <v>362</v>
      </c>
      <c r="C89" s="368" t="s">
        <v>234</v>
      </c>
      <c r="D89" s="370" t="s">
        <v>235</v>
      </c>
      <c r="E89" s="369" t="s">
        <v>236</v>
      </c>
      <c r="F89" s="370">
        <v>44811</v>
      </c>
      <c r="G89" s="371">
        <v>47050</v>
      </c>
      <c r="H89" s="372" t="s">
        <v>237</v>
      </c>
      <c r="I89" s="345">
        <v>180000000</v>
      </c>
      <c r="J89" s="344">
        <v>179660340</v>
      </c>
      <c r="K89" s="345">
        <v>180604980</v>
      </c>
      <c r="L89" s="345">
        <v>180000000</v>
      </c>
      <c r="M89" s="346">
        <v>7.7499999999999999E-2</v>
      </c>
      <c r="N89" s="164">
        <v>1.0790992588330882E-3</v>
      </c>
      <c r="O89" s="164">
        <v>1</v>
      </c>
      <c r="P89" s="164">
        <v>3.9230569201509401E-3</v>
      </c>
    </row>
    <row r="90" spans="1:16" s="158" customFormat="1" ht="15" customHeight="1">
      <c r="A90" s="156"/>
      <c r="B90" s="367" t="s">
        <v>362</v>
      </c>
      <c r="C90" s="368" t="s">
        <v>234</v>
      </c>
      <c r="D90" s="370" t="s">
        <v>235</v>
      </c>
      <c r="E90" s="369" t="s">
        <v>236</v>
      </c>
      <c r="F90" s="370">
        <v>44816</v>
      </c>
      <c r="G90" s="371">
        <v>47050</v>
      </c>
      <c r="H90" s="372" t="s">
        <v>237</v>
      </c>
      <c r="I90" s="345">
        <v>8000000</v>
      </c>
      <c r="J90" s="344">
        <v>7945896</v>
      </c>
      <c r="K90" s="345">
        <v>7979536</v>
      </c>
      <c r="L90" s="345">
        <v>8000000</v>
      </c>
      <c r="M90" s="346">
        <v>7.7499999999999999E-2</v>
      </c>
      <c r="N90" s="164">
        <v>4.7677042922249127E-5</v>
      </c>
      <c r="O90" s="164">
        <v>1</v>
      </c>
      <c r="P90" s="164">
        <v>1.733295168516037E-4</v>
      </c>
    </row>
    <row r="91" spans="1:16" s="158" customFormat="1" ht="15" customHeight="1">
      <c r="A91" s="156"/>
      <c r="B91" s="367" t="s">
        <v>362</v>
      </c>
      <c r="C91" s="368" t="s">
        <v>234</v>
      </c>
      <c r="D91" s="370" t="s">
        <v>235</v>
      </c>
      <c r="E91" s="369" t="s">
        <v>236</v>
      </c>
      <c r="F91" s="370">
        <v>44817</v>
      </c>
      <c r="G91" s="371">
        <v>47050</v>
      </c>
      <c r="H91" s="372" t="s">
        <v>237</v>
      </c>
      <c r="I91" s="345">
        <v>1210000000</v>
      </c>
      <c r="J91" s="344">
        <v>1245475990</v>
      </c>
      <c r="K91" s="345">
        <v>1249631130</v>
      </c>
      <c r="L91" s="345">
        <v>1210000000</v>
      </c>
      <c r="M91" s="346">
        <v>7.7499999999999999E-2</v>
      </c>
      <c r="N91" s="164">
        <v>7.4664387781430749E-3</v>
      </c>
      <c r="O91" s="164">
        <v>1</v>
      </c>
      <c r="P91" s="164">
        <v>2.7144179812663743E-2</v>
      </c>
    </row>
    <row r="92" spans="1:16" s="158" customFormat="1" ht="15" customHeight="1">
      <c r="A92" s="156"/>
      <c r="B92" s="367" t="s">
        <v>362</v>
      </c>
      <c r="C92" s="368" t="s">
        <v>234</v>
      </c>
      <c r="D92" s="370" t="s">
        <v>235</v>
      </c>
      <c r="E92" s="369" t="s">
        <v>236</v>
      </c>
      <c r="F92" s="370">
        <v>44834</v>
      </c>
      <c r="G92" s="371">
        <v>47050</v>
      </c>
      <c r="H92" s="372" t="s">
        <v>237</v>
      </c>
      <c r="I92" s="345">
        <v>1550000000</v>
      </c>
      <c r="J92" s="344">
        <v>1573649900</v>
      </c>
      <c r="K92" s="345">
        <v>1573649900</v>
      </c>
      <c r="L92" s="345">
        <v>1550000000</v>
      </c>
      <c r="M92" s="346">
        <v>7.7499999999999999E-2</v>
      </c>
      <c r="N92" s="164">
        <v>9.4024231267197805E-3</v>
      </c>
      <c r="O92" s="164">
        <v>1</v>
      </c>
      <c r="P92" s="164">
        <v>3.4182435778292684E-2</v>
      </c>
    </row>
    <row r="93" spans="1:16" s="158" customFormat="1" ht="15" customHeight="1">
      <c r="A93" s="156"/>
      <c r="B93" s="367" t="s">
        <v>362</v>
      </c>
      <c r="C93" s="368" t="s">
        <v>234</v>
      </c>
      <c r="D93" s="370" t="s">
        <v>235</v>
      </c>
      <c r="E93" s="369" t="s">
        <v>236</v>
      </c>
      <c r="F93" s="370">
        <v>44715</v>
      </c>
      <c r="G93" s="371">
        <v>47910</v>
      </c>
      <c r="H93" s="372" t="s">
        <v>237</v>
      </c>
      <c r="I93" s="345">
        <v>434000000</v>
      </c>
      <c r="J93" s="344">
        <v>459543504</v>
      </c>
      <c r="K93" s="345">
        <v>453220124</v>
      </c>
      <c r="L93" s="345">
        <v>434000000</v>
      </c>
      <c r="M93" s="346">
        <v>7.8E-2</v>
      </c>
      <c r="N93" s="164">
        <v>2.7079513527071089E-3</v>
      </c>
      <c r="O93" s="164">
        <v>1</v>
      </c>
      <c r="P93" s="164">
        <v>9.8447359746661866E-3</v>
      </c>
    </row>
    <row r="94" spans="1:16" s="158" customFormat="1" ht="15" customHeight="1">
      <c r="A94" s="156"/>
      <c r="B94" s="367" t="s">
        <v>362</v>
      </c>
      <c r="C94" s="368" t="s">
        <v>234</v>
      </c>
      <c r="D94" s="370" t="s">
        <v>235</v>
      </c>
      <c r="E94" s="369" t="s">
        <v>236</v>
      </c>
      <c r="F94" s="370">
        <v>44783</v>
      </c>
      <c r="G94" s="371">
        <v>47910</v>
      </c>
      <c r="H94" s="372" t="s">
        <v>237</v>
      </c>
      <c r="I94" s="345">
        <v>75000000</v>
      </c>
      <c r="J94" s="344">
        <v>79548975</v>
      </c>
      <c r="K94" s="345">
        <v>77417025</v>
      </c>
      <c r="L94" s="345">
        <v>75000000</v>
      </c>
      <c r="M94" s="346">
        <v>7.8E-2</v>
      </c>
      <c r="N94" s="164">
        <v>4.6256008166863761E-4</v>
      </c>
      <c r="O94" s="164">
        <v>1</v>
      </c>
      <c r="P94" s="164">
        <v>1.6816335610665238E-3</v>
      </c>
    </row>
    <row r="95" spans="1:16" s="158" customFormat="1" ht="15" customHeight="1">
      <c r="A95" s="156"/>
      <c r="B95" s="367" t="s">
        <v>362</v>
      </c>
      <c r="C95" s="368" t="s">
        <v>234</v>
      </c>
      <c r="D95" s="370" t="s">
        <v>235</v>
      </c>
      <c r="E95" s="369" t="s">
        <v>236</v>
      </c>
      <c r="F95" s="370">
        <v>44790</v>
      </c>
      <c r="G95" s="371">
        <v>47910</v>
      </c>
      <c r="H95" s="372" t="s">
        <v>237</v>
      </c>
      <c r="I95" s="345">
        <v>75000000</v>
      </c>
      <c r="J95" s="344">
        <v>80573775</v>
      </c>
      <c r="K95" s="345">
        <v>78321450</v>
      </c>
      <c r="L95" s="345">
        <v>75000000</v>
      </c>
      <c r="M95" s="346">
        <v>7.8E-2</v>
      </c>
      <c r="N95" s="164">
        <v>4.679639434401686E-4</v>
      </c>
      <c r="O95" s="164">
        <v>1</v>
      </c>
      <c r="P95" s="164">
        <v>1.701279258294848E-3</v>
      </c>
    </row>
    <row r="96" spans="1:16" s="158" customFormat="1" ht="15" customHeight="1">
      <c r="A96" s="156"/>
      <c r="B96" s="367" t="s">
        <v>362</v>
      </c>
      <c r="C96" s="368" t="s">
        <v>234</v>
      </c>
      <c r="D96" s="370" t="s">
        <v>235</v>
      </c>
      <c r="E96" s="369" t="s">
        <v>236</v>
      </c>
      <c r="F96" s="370">
        <v>44795</v>
      </c>
      <c r="G96" s="371">
        <v>47910</v>
      </c>
      <c r="H96" s="372" t="s">
        <v>237</v>
      </c>
      <c r="I96" s="345">
        <v>605000000</v>
      </c>
      <c r="J96" s="344">
        <v>650590985</v>
      </c>
      <c r="K96" s="345">
        <v>631793030</v>
      </c>
      <c r="L96" s="345">
        <v>605000000</v>
      </c>
      <c r="M96" s="346">
        <v>7.8E-2</v>
      </c>
      <c r="N96" s="164">
        <v>3.7749091437506931E-3</v>
      </c>
      <c r="O96" s="164">
        <v>1</v>
      </c>
      <c r="P96" s="164">
        <v>1.372365268357844E-2</v>
      </c>
    </row>
    <row r="97" spans="1:16" s="158" customFormat="1" ht="15" customHeight="1">
      <c r="A97" s="156"/>
      <c r="B97" s="367" t="s">
        <v>362</v>
      </c>
      <c r="C97" s="368" t="s">
        <v>234</v>
      </c>
      <c r="D97" s="370" t="s">
        <v>235</v>
      </c>
      <c r="E97" s="369" t="s">
        <v>236</v>
      </c>
      <c r="F97" s="370">
        <v>44796</v>
      </c>
      <c r="G97" s="371">
        <v>47910</v>
      </c>
      <c r="H97" s="372" t="s">
        <v>237</v>
      </c>
      <c r="I97" s="345">
        <v>583000000</v>
      </c>
      <c r="J97" s="344">
        <v>622560048</v>
      </c>
      <c r="K97" s="345">
        <v>604366367</v>
      </c>
      <c r="L97" s="345">
        <v>583000000</v>
      </c>
      <c r="M97" s="346">
        <v>7.8E-2</v>
      </c>
      <c r="N97" s="164">
        <v>3.6110371856487356E-3</v>
      </c>
      <c r="O97" s="164">
        <v>1</v>
      </c>
      <c r="P97" s="164">
        <v>1.312789746088858E-2</v>
      </c>
    </row>
    <row r="98" spans="1:16" s="158" customFormat="1" ht="15" customHeight="1">
      <c r="A98" s="156"/>
      <c r="B98" s="367" t="s">
        <v>362</v>
      </c>
      <c r="C98" s="368" t="s">
        <v>234</v>
      </c>
      <c r="D98" s="370" t="s">
        <v>235</v>
      </c>
      <c r="E98" s="369" t="s">
        <v>236</v>
      </c>
      <c r="F98" s="370">
        <v>44797</v>
      </c>
      <c r="G98" s="371">
        <v>47910</v>
      </c>
      <c r="H98" s="372" t="s">
        <v>237</v>
      </c>
      <c r="I98" s="345">
        <v>52000000</v>
      </c>
      <c r="J98" s="344">
        <v>55539380</v>
      </c>
      <c r="K98" s="345">
        <v>53905748</v>
      </c>
      <c r="L98" s="345">
        <v>52000000</v>
      </c>
      <c r="M98" s="346">
        <v>7.8E-2</v>
      </c>
      <c r="N98" s="164">
        <v>3.2208221896009307E-4</v>
      </c>
      <c r="O98" s="164">
        <v>1</v>
      </c>
      <c r="P98" s="164">
        <v>1.1709273893073862E-3</v>
      </c>
    </row>
    <row r="99" spans="1:16" s="158" customFormat="1" ht="15" customHeight="1">
      <c r="A99" s="156"/>
      <c r="B99" s="367" t="s">
        <v>362</v>
      </c>
      <c r="C99" s="368" t="s">
        <v>234</v>
      </c>
      <c r="D99" s="370" t="s">
        <v>235</v>
      </c>
      <c r="E99" s="369" t="s">
        <v>236</v>
      </c>
      <c r="F99" s="370">
        <v>44804</v>
      </c>
      <c r="G99" s="371">
        <v>47910</v>
      </c>
      <c r="H99" s="372" t="s">
        <v>237</v>
      </c>
      <c r="I99" s="345">
        <v>567000000</v>
      </c>
      <c r="J99" s="344">
        <v>581786226</v>
      </c>
      <c r="K99" s="345">
        <v>563307696</v>
      </c>
      <c r="L99" s="345">
        <v>567000000</v>
      </c>
      <c r="M99" s="346">
        <v>7.8E-2</v>
      </c>
      <c r="N99" s="164">
        <v>3.3657151494304008E-3</v>
      </c>
      <c r="O99" s="164">
        <v>1</v>
      </c>
      <c r="P99" s="164">
        <v>1.2236031115903238E-2</v>
      </c>
    </row>
    <row r="100" spans="1:16" s="158" customFormat="1" ht="15" customHeight="1">
      <c r="A100" s="156"/>
      <c r="B100" s="367" t="s">
        <v>362</v>
      </c>
      <c r="C100" s="368" t="s">
        <v>234</v>
      </c>
      <c r="D100" s="370" t="s">
        <v>235</v>
      </c>
      <c r="E100" s="369" t="s">
        <v>236</v>
      </c>
      <c r="F100" s="370">
        <v>44811</v>
      </c>
      <c r="G100" s="371">
        <v>47910</v>
      </c>
      <c r="H100" s="372" t="s">
        <v>237</v>
      </c>
      <c r="I100" s="345">
        <v>23000000</v>
      </c>
      <c r="J100" s="344">
        <v>23897276</v>
      </c>
      <c r="K100" s="345">
        <v>24003881</v>
      </c>
      <c r="L100" s="345">
        <v>23000000</v>
      </c>
      <c r="M100" s="346">
        <v>7.8E-2</v>
      </c>
      <c r="N100" s="164">
        <v>1.4342112934104945E-4</v>
      </c>
      <c r="O100" s="164">
        <v>1</v>
      </c>
      <c r="P100" s="164">
        <v>5.2140639459404535E-4</v>
      </c>
    </row>
    <row r="101" spans="1:16" s="158" customFormat="1" ht="15" customHeight="1">
      <c r="A101" s="156"/>
      <c r="B101" s="367" t="s">
        <v>362</v>
      </c>
      <c r="C101" s="368" t="s">
        <v>234</v>
      </c>
      <c r="D101" s="370" t="s">
        <v>235</v>
      </c>
      <c r="E101" s="369" t="s">
        <v>236</v>
      </c>
      <c r="F101" s="370">
        <v>44813</v>
      </c>
      <c r="G101" s="371">
        <v>47910</v>
      </c>
      <c r="H101" s="372" t="s">
        <v>237</v>
      </c>
      <c r="I101" s="345">
        <v>4000000000</v>
      </c>
      <c r="J101" s="344">
        <v>4058820000</v>
      </c>
      <c r="K101" s="345">
        <v>4076240000</v>
      </c>
      <c r="L101" s="345">
        <v>4000000000</v>
      </c>
      <c r="M101" s="346">
        <v>7.8E-2</v>
      </c>
      <c r="N101" s="164">
        <v>2.4355184241463261E-2</v>
      </c>
      <c r="O101" s="164">
        <v>1</v>
      </c>
      <c r="P101" s="164">
        <v>8.8543081924961686E-2</v>
      </c>
    </row>
    <row r="102" spans="1:16" s="158" customFormat="1" ht="15" customHeight="1">
      <c r="A102" s="156"/>
      <c r="B102" s="367" t="s">
        <v>362</v>
      </c>
      <c r="C102" s="368" t="s">
        <v>234</v>
      </c>
      <c r="D102" s="370" t="s">
        <v>235</v>
      </c>
      <c r="E102" s="369" t="s">
        <v>236</v>
      </c>
      <c r="F102" s="370">
        <v>44816</v>
      </c>
      <c r="G102" s="371">
        <v>47910</v>
      </c>
      <c r="H102" s="372" t="s">
        <v>237</v>
      </c>
      <c r="I102" s="345">
        <v>3119000000</v>
      </c>
      <c r="J102" s="344">
        <v>3208028736</v>
      </c>
      <c r="K102" s="345">
        <v>3219497299</v>
      </c>
      <c r="L102" s="345">
        <v>3119000000</v>
      </c>
      <c r="M102" s="346">
        <v>7.8E-2</v>
      </c>
      <c r="N102" s="164">
        <v>1.9236220115115481E-2</v>
      </c>
      <c r="O102" s="164">
        <v>1</v>
      </c>
      <c r="P102" s="164">
        <v>6.9933127858651578E-2</v>
      </c>
    </row>
    <row r="103" spans="1:16" s="158" customFormat="1" ht="15" customHeight="1">
      <c r="A103" s="156"/>
      <c r="B103" s="367" t="s">
        <v>362</v>
      </c>
      <c r="C103" s="368" t="s">
        <v>234</v>
      </c>
      <c r="D103" s="370" t="s">
        <v>235</v>
      </c>
      <c r="E103" s="369" t="s">
        <v>236</v>
      </c>
      <c r="F103" s="370">
        <v>44824</v>
      </c>
      <c r="G103" s="371">
        <v>47910</v>
      </c>
      <c r="H103" s="372" t="s">
        <v>237</v>
      </c>
      <c r="I103" s="345">
        <v>194000000</v>
      </c>
      <c r="J103" s="344">
        <v>199853562</v>
      </c>
      <c r="K103" s="345">
        <v>200250874</v>
      </c>
      <c r="L103" s="345">
        <v>194000000</v>
      </c>
      <c r="M103" s="346">
        <v>7.8E-2</v>
      </c>
      <c r="N103" s="164">
        <v>1.1964817897827521E-3</v>
      </c>
      <c r="O103" s="164">
        <v>1</v>
      </c>
      <c r="P103" s="164">
        <v>4.349800193837257E-3</v>
      </c>
    </row>
    <row r="104" spans="1:16" s="158" customFormat="1" ht="15" customHeight="1">
      <c r="A104" s="156"/>
      <c r="B104" s="367" t="s">
        <v>362</v>
      </c>
      <c r="C104" s="368" t="s">
        <v>234</v>
      </c>
      <c r="D104" s="370" t="s">
        <v>235</v>
      </c>
      <c r="E104" s="369" t="s">
        <v>236</v>
      </c>
      <c r="F104" s="370">
        <v>44834</v>
      </c>
      <c r="G104" s="371">
        <v>47910</v>
      </c>
      <c r="H104" s="372" t="s">
        <v>237</v>
      </c>
      <c r="I104" s="345">
        <v>2340000000</v>
      </c>
      <c r="J104" s="344">
        <v>2324761920</v>
      </c>
      <c r="K104" s="345">
        <v>2324761920</v>
      </c>
      <c r="L104" s="345">
        <v>2340000000</v>
      </c>
      <c r="M104" s="346">
        <v>7.8E-2</v>
      </c>
      <c r="N104" s="164">
        <v>1.3890252997649274E-2</v>
      </c>
      <c r="O104" s="164">
        <v>1</v>
      </c>
      <c r="P104" s="164">
        <v>5.0497906192616536E-2</v>
      </c>
    </row>
    <row r="105" spans="1:16" s="158" customFormat="1" ht="15" customHeight="1">
      <c r="A105" s="156"/>
      <c r="B105" s="367" t="s">
        <v>362</v>
      </c>
      <c r="C105" s="368" t="s">
        <v>275</v>
      </c>
      <c r="D105" s="370" t="s">
        <v>235</v>
      </c>
      <c r="E105" s="369" t="s">
        <v>236</v>
      </c>
      <c r="F105" s="370">
        <v>44757</v>
      </c>
      <c r="G105" s="371">
        <v>45709</v>
      </c>
      <c r="H105" s="372" t="s">
        <v>237</v>
      </c>
      <c r="I105" s="345">
        <v>442000000</v>
      </c>
      <c r="J105" s="344">
        <v>461943482</v>
      </c>
      <c r="K105" s="345">
        <v>447816278.05479455</v>
      </c>
      <c r="L105" s="345">
        <v>442000000</v>
      </c>
      <c r="M105" s="346">
        <v>7.7499999999999999E-2</v>
      </c>
      <c r="N105" s="164">
        <v>2.6756638368572172E-3</v>
      </c>
      <c r="O105" s="164">
        <v>1</v>
      </c>
      <c r="P105" s="164">
        <v>9.72735496318595E-3</v>
      </c>
    </row>
    <row r="106" spans="1:16" s="158" customFormat="1" ht="15" customHeight="1">
      <c r="A106" s="156"/>
      <c r="B106" s="367" t="s">
        <v>362</v>
      </c>
      <c r="C106" s="368" t="s">
        <v>275</v>
      </c>
      <c r="D106" s="370" t="s">
        <v>235</v>
      </c>
      <c r="E106" s="369" t="s">
        <v>236</v>
      </c>
      <c r="F106" s="370">
        <v>44616</v>
      </c>
      <c r="G106" s="371">
        <v>45709</v>
      </c>
      <c r="H106" s="372" t="s">
        <v>237</v>
      </c>
      <c r="I106" s="345">
        <v>55000000</v>
      </c>
      <c r="J106" s="344">
        <v>55338250</v>
      </c>
      <c r="K106" s="345">
        <v>55724239.753424659</v>
      </c>
      <c r="L106" s="345">
        <v>55000000</v>
      </c>
      <c r="M106" s="346">
        <v>8.2500000000000004E-2</v>
      </c>
      <c r="N106" s="164">
        <v>3.3294755115256434E-4</v>
      </c>
      <c r="O106" s="164">
        <v>1</v>
      </c>
      <c r="P106" s="164">
        <v>1.210428219558634E-3</v>
      </c>
    </row>
    <row r="107" spans="1:16" s="158" customFormat="1" ht="15" customHeight="1">
      <c r="A107" s="156"/>
      <c r="B107" s="367" t="s">
        <v>362</v>
      </c>
      <c r="C107" s="368" t="s">
        <v>275</v>
      </c>
      <c r="D107" s="370" t="s">
        <v>235</v>
      </c>
      <c r="E107" s="369" t="s">
        <v>236</v>
      </c>
      <c r="F107" s="370">
        <v>44631</v>
      </c>
      <c r="G107" s="371">
        <v>45709</v>
      </c>
      <c r="H107" s="372" t="s">
        <v>237</v>
      </c>
      <c r="I107" s="345">
        <v>154000000</v>
      </c>
      <c r="J107" s="344">
        <v>155469160</v>
      </c>
      <c r="K107" s="345">
        <v>156047122.10958904</v>
      </c>
      <c r="L107" s="345">
        <v>154000000</v>
      </c>
      <c r="M107" s="346">
        <v>8.2500000000000004E-2</v>
      </c>
      <c r="N107" s="164">
        <v>9.3236816510538058E-4</v>
      </c>
      <c r="O107" s="164">
        <v>1</v>
      </c>
      <c r="P107" s="164">
        <v>3.3896171759032448E-3</v>
      </c>
    </row>
    <row r="108" spans="1:16" s="158" customFormat="1" ht="15" customHeight="1">
      <c r="A108" s="156"/>
      <c r="B108" s="367" t="s">
        <v>362</v>
      </c>
      <c r="C108" s="368" t="s">
        <v>275</v>
      </c>
      <c r="D108" s="370" t="s">
        <v>235</v>
      </c>
      <c r="E108" s="369" t="s">
        <v>236</v>
      </c>
      <c r="F108" s="370">
        <v>44635</v>
      </c>
      <c r="G108" s="371">
        <v>45709</v>
      </c>
      <c r="H108" s="372" t="s">
        <v>237</v>
      </c>
      <c r="I108" s="345">
        <v>200000000</v>
      </c>
      <c r="J108" s="344">
        <v>202018600</v>
      </c>
      <c r="K108" s="345">
        <v>202603399.73972604</v>
      </c>
      <c r="L108" s="345">
        <v>200000000</v>
      </c>
      <c r="M108" s="346">
        <v>8.2500000000000004E-2</v>
      </c>
      <c r="N108" s="164">
        <v>1.2105379292210118E-3</v>
      </c>
      <c r="O108" s="164">
        <v>1</v>
      </c>
      <c r="P108" s="164">
        <v>4.4009011788879761E-3</v>
      </c>
    </row>
    <row r="109" spans="1:16" s="158" customFormat="1" ht="15" customHeight="1">
      <c r="A109" s="156"/>
      <c r="B109" s="367" t="s">
        <v>362</v>
      </c>
      <c r="C109" s="368" t="s">
        <v>275</v>
      </c>
      <c r="D109" s="370" t="s">
        <v>235</v>
      </c>
      <c r="E109" s="369" t="s">
        <v>236</v>
      </c>
      <c r="F109" s="370">
        <v>44636</v>
      </c>
      <c r="G109" s="371">
        <v>45709</v>
      </c>
      <c r="H109" s="372" t="s">
        <v>237</v>
      </c>
      <c r="I109" s="345">
        <v>250000000</v>
      </c>
      <c r="J109" s="344">
        <v>252579750</v>
      </c>
      <c r="K109" s="345">
        <v>253256250.42465752</v>
      </c>
      <c r="L109" s="345">
        <v>250000000</v>
      </c>
      <c r="M109" s="346">
        <v>8.2500000000000004E-2</v>
      </c>
      <c r="N109" s="164">
        <v>1.513184365835842E-3</v>
      </c>
      <c r="O109" s="164">
        <v>1</v>
      </c>
      <c r="P109" s="164">
        <v>5.5011699334089909E-3</v>
      </c>
    </row>
    <row r="110" spans="1:16" s="158" customFormat="1" ht="15" customHeight="1">
      <c r="A110" s="156"/>
      <c r="B110" s="367" t="s">
        <v>362</v>
      </c>
      <c r="C110" s="368" t="s">
        <v>275</v>
      </c>
      <c r="D110" s="370" t="s">
        <v>235</v>
      </c>
      <c r="E110" s="369" t="s">
        <v>236</v>
      </c>
      <c r="F110" s="370">
        <v>44642</v>
      </c>
      <c r="G110" s="371">
        <v>45709</v>
      </c>
      <c r="H110" s="372" t="s">
        <v>237</v>
      </c>
      <c r="I110" s="345">
        <v>116000000</v>
      </c>
      <c r="J110" s="344">
        <v>117354300.00000001</v>
      </c>
      <c r="K110" s="345">
        <v>117516003.58904111</v>
      </c>
      <c r="L110" s="345">
        <v>116000000</v>
      </c>
      <c r="M110" s="346">
        <v>8.2500000000000004E-2</v>
      </c>
      <c r="N110" s="164">
        <v>7.0214803807713833E-4</v>
      </c>
      <c r="O110" s="164">
        <v>1</v>
      </c>
      <c r="P110" s="164">
        <v>2.5526537037266106E-3</v>
      </c>
    </row>
    <row r="111" spans="1:16" s="158" customFormat="1" ht="15" customHeight="1">
      <c r="A111" s="156"/>
      <c r="B111" s="367" t="s">
        <v>362</v>
      </c>
      <c r="C111" s="368" t="s">
        <v>275</v>
      </c>
      <c r="D111" s="370" t="s">
        <v>235</v>
      </c>
      <c r="E111" s="369" t="s">
        <v>236</v>
      </c>
      <c r="F111" s="370">
        <v>44645</v>
      </c>
      <c r="G111" s="371">
        <v>45709</v>
      </c>
      <c r="H111" s="372" t="s">
        <v>237</v>
      </c>
      <c r="I111" s="345">
        <v>110000000</v>
      </c>
      <c r="J111" s="344">
        <v>111351130</v>
      </c>
      <c r="K111" s="345">
        <v>111432309.50684932</v>
      </c>
      <c r="L111" s="345">
        <v>110000000</v>
      </c>
      <c r="M111" s="346">
        <v>8.2500000000000004E-2</v>
      </c>
      <c r="N111" s="164">
        <v>6.6579848794258271E-4</v>
      </c>
      <c r="O111" s="164">
        <v>1</v>
      </c>
      <c r="P111" s="164">
        <v>2.4205051983574684E-3</v>
      </c>
    </row>
    <row r="112" spans="1:16" s="158" customFormat="1" ht="15" customHeight="1">
      <c r="A112" s="156"/>
      <c r="B112" s="367" t="s">
        <v>362</v>
      </c>
      <c r="C112" s="368" t="s">
        <v>275</v>
      </c>
      <c r="D112" s="370" t="s">
        <v>235</v>
      </c>
      <c r="E112" s="369" t="s">
        <v>236</v>
      </c>
      <c r="F112" s="370">
        <v>44648</v>
      </c>
      <c r="G112" s="371">
        <v>45709</v>
      </c>
      <c r="H112" s="372" t="s">
        <v>237</v>
      </c>
      <c r="I112" s="345">
        <v>240000000</v>
      </c>
      <c r="J112" s="344">
        <v>243110640</v>
      </c>
      <c r="K112" s="345">
        <v>243130080.28767124</v>
      </c>
      <c r="L112" s="345">
        <v>240000000</v>
      </c>
      <c r="M112" s="346">
        <v>8.2500000000000004E-2</v>
      </c>
      <c r="N112" s="164">
        <v>1.4526813681353375E-3</v>
      </c>
      <c r="O112" s="164">
        <v>1</v>
      </c>
      <c r="P112" s="164">
        <v>5.2812117582217407E-3</v>
      </c>
    </row>
    <row r="113" spans="1:16" s="158" customFormat="1" ht="15" customHeight="1">
      <c r="A113" s="156"/>
      <c r="B113" s="367" t="s">
        <v>362</v>
      </c>
      <c r="C113" s="368" t="s">
        <v>275</v>
      </c>
      <c r="D113" s="370" t="s">
        <v>235</v>
      </c>
      <c r="E113" s="369" t="s">
        <v>236</v>
      </c>
      <c r="F113" s="370">
        <v>44650</v>
      </c>
      <c r="G113" s="371">
        <v>45709</v>
      </c>
      <c r="H113" s="372" t="s">
        <v>237</v>
      </c>
      <c r="I113" s="345">
        <v>250000000</v>
      </c>
      <c r="J113" s="344">
        <v>253353250</v>
      </c>
      <c r="K113" s="345">
        <v>253264000.42465752</v>
      </c>
      <c r="L113" s="345">
        <v>250000000</v>
      </c>
      <c r="M113" s="346">
        <v>8.2500000000000004E-2</v>
      </c>
      <c r="N113" s="164">
        <v>1.5132306714208594E-3</v>
      </c>
      <c r="O113" s="164">
        <v>1</v>
      </c>
      <c r="P113" s="164">
        <v>5.5013382770013504E-3</v>
      </c>
    </row>
    <row r="114" spans="1:16" s="158" customFormat="1" ht="15" customHeight="1">
      <c r="A114" s="156"/>
      <c r="B114" s="367" t="s">
        <v>362</v>
      </c>
      <c r="C114" s="368" t="s">
        <v>275</v>
      </c>
      <c r="D114" s="370" t="s">
        <v>235</v>
      </c>
      <c r="E114" s="369" t="s">
        <v>236</v>
      </c>
      <c r="F114" s="370">
        <v>44652</v>
      </c>
      <c r="G114" s="371">
        <v>45709</v>
      </c>
      <c r="H114" s="372" t="s">
        <v>237</v>
      </c>
      <c r="I114" s="345">
        <v>240000000</v>
      </c>
      <c r="J114" s="344">
        <v>243327600</v>
      </c>
      <c r="K114" s="345">
        <v>243136560.28767124</v>
      </c>
      <c r="L114" s="345">
        <v>240000000</v>
      </c>
      <c r="M114" s="346">
        <v>8.2500000000000004E-2</v>
      </c>
      <c r="N114" s="164">
        <v>1.4527200855793262E-3</v>
      </c>
      <c r="O114" s="164">
        <v>1</v>
      </c>
      <c r="P114" s="164">
        <v>5.2813525151867071E-3</v>
      </c>
    </row>
    <row r="115" spans="1:16" s="158" customFormat="1" ht="15" customHeight="1">
      <c r="A115" s="156"/>
      <c r="B115" s="367" t="s">
        <v>362</v>
      </c>
      <c r="C115" s="368" t="s">
        <v>275</v>
      </c>
      <c r="D115" s="370" t="s">
        <v>235</v>
      </c>
      <c r="E115" s="369" t="s">
        <v>236</v>
      </c>
      <c r="F115" s="370">
        <v>44655</v>
      </c>
      <c r="G115" s="371">
        <v>45709</v>
      </c>
      <c r="H115" s="372" t="s">
        <v>237</v>
      </c>
      <c r="I115" s="345">
        <v>264000000</v>
      </c>
      <c r="J115" s="344">
        <v>267837240</v>
      </c>
      <c r="K115" s="345">
        <v>267453647.61643836</v>
      </c>
      <c r="L115" s="345">
        <v>264000000</v>
      </c>
      <c r="M115" s="346">
        <v>8.2500000000000004E-2</v>
      </c>
      <c r="N115" s="164">
        <v>1.5980125958603389E-3</v>
      </c>
      <c r="O115" s="164">
        <v>1</v>
      </c>
      <c r="P115" s="164">
        <v>5.8095623005593724E-3</v>
      </c>
    </row>
    <row r="116" spans="1:16" s="158" customFormat="1" ht="15" customHeight="1">
      <c r="A116" s="156"/>
      <c r="B116" s="367" t="s">
        <v>362</v>
      </c>
      <c r="C116" s="368" t="s">
        <v>275</v>
      </c>
      <c r="D116" s="370" t="s">
        <v>235</v>
      </c>
      <c r="E116" s="369" t="s">
        <v>236</v>
      </c>
      <c r="F116" s="370">
        <v>44658</v>
      </c>
      <c r="G116" s="371">
        <v>45709</v>
      </c>
      <c r="H116" s="372" t="s">
        <v>237</v>
      </c>
      <c r="I116" s="345">
        <v>36000000</v>
      </c>
      <c r="J116" s="344">
        <v>36546911.999999993</v>
      </c>
      <c r="K116" s="345">
        <v>36470880.493150681</v>
      </c>
      <c r="L116" s="345">
        <v>36000000</v>
      </c>
      <c r="M116" s="346">
        <v>8.2500000000000004E-2</v>
      </c>
      <c r="N116" s="164">
        <v>2.1791038159163183E-4</v>
      </c>
      <c r="O116" s="164">
        <v>1</v>
      </c>
      <c r="P116" s="164">
        <v>7.9221148886732089E-4</v>
      </c>
    </row>
    <row r="117" spans="1:16" s="158" customFormat="1" ht="15" customHeight="1">
      <c r="A117" s="156"/>
      <c r="B117" s="367" t="s">
        <v>362</v>
      </c>
      <c r="C117" s="368" t="s">
        <v>275</v>
      </c>
      <c r="D117" s="370" t="s">
        <v>235</v>
      </c>
      <c r="E117" s="369" t="s">
        <v>236</v>
      </c>
      <c r="F117" s="370">
        <v>44662</v>
      </c>
      <c r="G117" s="371">
        <v>45709</v>
      </c>
      <c r="H117" s="372" t="s">
        <v>237</v>
      </c>
      <c r="I117" s="345">
        <v>120000000</v>
      </c>
      <c r="J117" s="344">
        <v>121931520.00000001</v>
      </c>
      <c r="K117" s="345">
        <v>121568159.64383563</v>
      </c>
      <c r="L117" s="345">
        <v>120000000</v>
      </c>
      <c r="M117" s="346">
        <v>8.2500000000000004E-2</v>
      </c>
      <c r="N117" s="164">
        <v>7.2635932281250263E-4</v>
      </c>
      <c r="O117" s="164">
        <v>1</v>
      </c>
      <c r="P117" s="164">
        <v>2.6406736401220145E-3</v>
      </c>
    </row>
    <row r="118" spans="1:16" s="158" customFormat="1" ht="15" customHeight="1">
      <c r="A118" s="156"/>
      <c r="B118" s="367" t="s">
        <v>362</v>
      </c>
      <c r="C118" s="368" t="s">
        <v>275</v>
      </c>
      <c r="D118" s="370" t="s">
        <v>235</v>
      </c>
      <c r="E118" s="369" t="s">
        <v>236</v>
      </c>
      <c r="F118" s="370">
        <v>44669</v>
      </c>
      <c r="G118" s="371">
        <v>45709</v>
      </c>
      <c r="H118" s="372" t="s">
        <v>237</v>
      </c>
      <c r="I118" s="345">
        <v>64000000</v>
      </c>
      <c r="J118" s="344">
        <v>65122432</v>
      </c>
      <c r="K118" s="345">
        <v>64832575.87671233</v>
      </c>
      <c r="L118" s="345">
        <v>64000000</v>
      </c>
      <c r="M118" s="346">
        <v>8.2500000000000004E-2</v>
      </c>
      <c r="N118" s="164">
        <v>3.87369077955659E-4</v>
      </c>
      <c r="O118" s="164">
        <v>1</v>
      </c>
      <c r="P118" s="164">
        <v>1.4082772548373096E-3</v>
      </c>
    </row>
    <row r="119" spans="1:16" s="158" customFormat="1" ht="15" customHeight="1">
      <c r="A119" s="156"/>
      <c r="B119" s="367" t="s">
        <v>362</v>
      </c>
      <c r="C119" s="368" t="s">
        <v>275</v>
      </c>
      <c r="D119" s="370" t="s">
        <v>235</v>
      </c>
      <c r="E119" s="369" t="s">
        <v>236</v>
      </c>
      <c r="F119" s="370">
        <v>44671</v>
      </c>
      <c r="G119" s="371">
        <v>45709</v>
      </c>
      <c r="H119" s="372" t="s">
        <v>237</v>
      </c>
      <c r="I119" s="345">
        <v>250000000</v>
      </c>
      <c r="J119" s="344">
        <v>254510000</v>
      </c>
      <c r="K119" s="345">
        <v>253267750.42465752</v>
      </c>
      <c r="L119" s="345">
        <v>250000000</v>
      </c>
      <c r="M119" s="346">
        <v>8.2500000000000004E-2</v>
      </c>
      <c r="N119" s="164">
        <v>1.5132530773490935E-3</v>
      </c>
      <c r="O119" s="164">
        <v>1</v>
      </c>
      <c r="P119" s="164">
        <v>5.5014197335782984E-3</v>
      </c>
    </row>
    <row r="120" spans="1:16" s="158" customFormat="1" ht="15" customHeight="1">
      <c r="A120" s="156"/>
      <c r="B120" s="367" t="s">
        <v>362</v>
      </c>
      <c r="C120" s="368" t="s">
        <v>275</v>
      </c>
      <c r="D120" s="370" t="s">
        <v>235</v>
      </c>
      <c r="E120" s="369" t="s">
        <v>236</v>
      </c>
      <c r="F120" s="370">
        <v>44687</v>
      </c>
      <c r="G120" s="371">
        <v>45709</v>
      </c>
      <c r="H120" s="372" t="s">
        <v>237</v>
      </c>
      <c r="I120" s="345">
        <v>202000000</v>
      </c>
      <c r="J120" s="344">
        <v>206354312</v>
      </c>
      <c r="K120" s="345">
        <v>204637917.76712328</v>
      </c>
      <c r="L120" s="345">
        <v>202000000</v>
      </c>
      <c r="M120" s="346">
        <v>8.2500000000000004E-2</v>
      </c>
      <c r="N120" s="164">
        <v>1.2226939998645065E-3</v>
      </c>
      <c r="O120" s="164">
        <v>1</v>
      </c>
      <c r="P120" s="164">
        <v>4.445094478688196E-3</v>
      </c>
    </row>
    <row r="121" spans="1:16" s="158" customFormat="1" ht="15" customHeight="1">
      <c r="A121" s="156"/>
      <c r="B121" s="367" t="s">
        <v>362</v>
      </c>
      <c r="C121" s="368" t="s">
        <v>275</v>
      </c>
      <c r="D121" s="370" t="s">
        <v>235</v>
      </c>
      <c r="E121" s="369" t="s">
        <v>236</v>
      </c>
      <c r="F121" s="370">
        <v>44690</v>
      </c>
      <c r="G121" s="371">
        <v>45709</v>
      </c>
      <c r="H121" s="372" t="s">
        <v>237</v>
      </c>
      <c r="I121" s="345">
        <v>109000000</v>
      </c>
      <c r="J121" s="344">
        <v>111422416</v>
      </c>
      <c r="K121" s="345">
        <v>110424085.49315068</v>
      </c>
      <c r="L121" s="345">
        <v>109000000</v>
      </c>
      <c r="M121" s="346">
        <v>8.2500000000000004E-2</v>
      </c>
      <c r="N121" s="164">
        <v>6.5977443597059439E-4</v>
      </c>
      <c r="O121" s="164">
        <v>1</v>
      </c>
      <c r="P121" s="164">
        <v>2.3986048045034187E-3</v>
      </c>
    </row>
    <row r="122" spans="1:16" s="158" customFormat="1" ht="15" customHeight="1">
      <c r="A122" s="156"/>
      <c r="B122" s="367" t="s">
        <v>362</v>
      </c>
      <c r="C122" s="368" t="s">
        <v>275</v>
      </c>
      <c r="D122" s="370" t="s">
        <v>235</v>
      </c>
      <c r="E122" s="369" t="s">
        <v>236</v>
      </c>
      <c r="F122" s="370">
        <v>44694</v>
      </c>
      <c r="G122" s="371">
        <v>45709</v>
      </c>
      <c r="H122" s="372" t="s">
        <v>237</v>
      </c>
      <c r="I122" s="345">
        <v>163000000</v>
      </c>
      <c r="J122" s="344">
        <v>166766603.99999997</v>
      </c>
      <c r="K122" s="345">
        <v>165129432.23287669</v>
      </c>
      <c r="L122" s="345">
        <v>163000000</v>
      </c>
      <c r="M122" s="346">
        <v>8.0500000000000002E-2</v>
      </c>
      <c r="N122" s="164">
        <v>9.8663418879161528E-4</v>
      </c>
      <c r="O122" s="164">
        <v>1</v>
      </c>
      <c r="P122" s="164">
        <v>3.5869008808161467E-3</v>
      </c>
    </row>
    <row r="123" spans="1:16" s="158" customFormat="1" ht="15" customHeight="1">
      <c r="A123" s="156"/>
      <c r="B123" s="367" t="s">
        <v>362</v>
      </c>
      <c r="C123" s="368" t="s">
        <v>275</v>
      </c>
      <c r="D123" s="370" t="s">
        <v>235</v>
      </c>
      <c r="E123" s="369" t="s">
        <v>236</v>
      </c>
      <c r="F123" s="370">
        <v>44697</v>
      </c>
      <c r="G123" s="371">
        <v>45709</v>
      </c>
      <c r="H123" s="372" t="s">
        <v>237</v>
      </c>
      <c r="I123" s="345">
        <v>300000000</v>
      </c>
      <c r="J123" s="344">
        <v>307132800</v>
      </c>
      <c r="K123" s="345">
        <v>303920400.10958904</v>
      </c>
      <c r="L123" s="345">
        <v>300000000</v>
      </c>
      <c r="M123" s="346">
        <v>8.2500000000000004E-2</v>
      </c>
      <c r="N123" s="164">
        <v>1.8158983130061705E-3</v>
      </c>
      <c r="O123" s="164">
        <v>1</v>
      </c>
      <c r="P123" s="164">
        <v>6.6016841220267889E-3</v>
      </c>
    </row>
    <row r="124" spans="1:16" s="158" customFormat="1" ht="15" customHeight="1">
      <c r="A124" s="156"/>
      <c r="B124" s="367" t="s">
        <v>362</v>
      </c>
      <c r="C124" s="368" t="s">
        <v>275</v>
      </c>
      <c r="D124" s="370" t="s">
        <v>235</v>
      </c>
      <c r="E124" s="369" t="s">
        <v>236</v>
      </c>
      <c r="F124" s="370">
        <v>44704</v>
      </c>
      <c r="G124" s="371">
        <v>45709</v>
      </c>
      <c r="H124" s="372" t="s">
        <v>237</v>
      </c>
      <c r="I124" s="345">
        <v>34000000</v>
      </c>
      <c r="J124" s="344">
        <v>34857310</v>
      </c>
      <c r="K124" s="345">
        <v>34440538.465753421</v>
      </c>
      <c r="L124" s="345">
        <v>34000000</v>
      </c>
      <c r="M124" s="346">
        <v>8.2500000000000004E-2</v>
      </c>
      <c r="N124" s="164">
        <v>2.057792621898188E-4</v>
      </c>
      <c r="O124" s="164">
        <v>1</v>
      </c>
      <c r="P124" s="164">
        <v>7.481088991111906E-4</v>
      </c>
    </row>
    <row r="125" spans="1:16" s="158" customFormat="1" ht="15" customHeight="1">
      <c r="A125" s="156"/>
      <c r="B125" s="367" t="s">
        <v>362</v>
      </c>
      <c r="C125" s="368" t="s">
        <v>275</v>
      </c>
      <c r="D125" s="370" t="s">
        <v>235</v>
      </c>
      <c r="E125" s="369" t="s">
        <v>236</v>
      </c>
      <c r="F125" s="370">
        <v>44707</v>
      </c>
      <c r="G125" s="371">
        <v>45709</v>
      </c>
      <c r="H125" s="372" t="s">
        <v>237</v>
      </c>
      <c r="I125" s="345">
        <v>981000000</v>
      </c>
      <c r="J125" s="344">
        <v>1006388280</v>
      </c>
      <c r="K125" s="345">
        <v>993710817.43835616</v>
      </c>
      <c r="L125" s="345">
        <v>981000000</v>
      </c>
      <c r="M125" s="346">
        <v>8.2500000000000004E-2</v>
      </c>
      <c r="N125" s="164">
        <v>5.9373368696264764E-3</v>
      </c>
      <c r="O125" s="164">
        <v>1</v>
      </c>
      <c r="P125" s="164">
        <v>2.1585141777266555E-2</v>
      </c>
    </row>
    <row r="126" spans="1:16" s="158" customFormat="1" ht="15" customHeight="1">
      <c r="A126" s="156"/>
      <c r="B126" s="367" t="s">
        <v>362</v>
      </c>
      <c r="C126" s="368" t="s">
        <v>275</v>
      </c>
      <c r="D126" s="370" t="s">
        <v>235</v>
      </c>
      <c r="E126" s="369" t="s">
        <v>236</v>
      </c>
      <c r="F126" s="370">
        <v>44708</v>
      </c>
      <c r="G126" s="371">
        <v>45709</v>
      </c>
      <c r="H126" s="372" t="s">
        <v>237</v>
      </c>
      <c r="I126" s="345">
        <v>57000000</v>
      </c>
      <c r="J126" s="344">
        <v>58487757</v>
      </c>
      <c r="K126" s="345">
        <v>57738491.780821919</v>
      </c>
      <c r="L126" s="345">
        <v>57000000</v>
      </c>
      <c r="M126" s="346">
        <v>8.2500000000000004E-2</v>
      </c>
      <c r="N126" s="164">
        <v>3.4498253418496706E-4</v>
      </c>
      <c r="O126" s="164">
        <v>1</v>
      </c>
      <c r="P126" s="164">
        <v>1.2541813062952728E-3</v>
      </c>
    </row>
    <row r="127" spans="1:16" s="158" customFormat="1" ht="15" customHeight="1">
      <c r="A127" s="156"/>
      <c r="B127" s="367" t="s">
        <v>362</v>
      </c>
      <c r="C127" s="368" t="s">
        <v>275</v>
      </c>
      <c r="D127" s="370" t="s">
        <v>235</v>
      </c>
      <c r="E127" s="369" t="s">
        <v>236</v>
      </c>
      <c r="F127" s="370">
        <v>44720</v>
      </c>
      <c r="G127" s="371">
        <v>45709</v>
      </c>
      <c r="H127" s="372" t="s">
        <v>237</v>
      </c>
      <c r="I127" s="345">
        <v>423000000</v>
      </c>
      <c r="J127" s="344">
        <v>435168441</v>
      </c>
      <c r="K127" s="345">
        <v>428480387.79452056</v>
      </c>
      <c r="L127" s="345">
        <v>423000000</v>
      </c>
      <c r="M127" s="346">
        <v>8.2500000000000004E-2</v>
      </c>
      <c r="N127" s="164">
        <v>2.5601335516527912E-3</v>
      </c>
      <c r="O127" s="164">
        <v>1</v>
      </c>
      <c r="P127" s="164">
        <v>9.3073455144274102E-3</v>
      </c>
    </row>
    <row r="128" spans="1:16" s="158" customFormat="1" ht="15" customHeight="1">
      <c r="A128" s="156"/>
      <c r="B128" s="367" t="s">
        <v>362</v>
      </c>
      <c r="C128" s="368" t="s">
        <v>275</v>
      </c>
      <c r="D128" s="370" t="s">
        <v>235</v>
      </c>
      <c r="E128" s="369" t="s">
        <v>236</v>
      </c>
      <c r="F128" s="370">
        <v>44721</v>
      </c>
      <c r="G128" s="371">
        <v>45709</v>
      </c>
      <c r="H128" s="372" t="s">
        <v>237</v>
      </c>
      <c r="I128" s="345">
        <v>395000000</v>
      </c>
      <c r="J128" s="344">
        <v>406450655</v>
      </c>
      <c r="K128" s="345">
        <v>400117225.41095889</v>
      </c>
      <c r="L128" s="345">
        <v>395000000</v>
      </c>
      <c r="M128" s="346">
        <v>8.2500000000000004E-2</v>
      </c>
      <c r="N128" s="164">
        <v>2.3906660900896389E-3</v>
      </c>
      <c r="O128" s="164">
        <v>1</v>
      </c>
      <c r="P128" s="164">
        <v>8.6912478826445191E-3</v>
      </c>
    </row>
    <row r="129" spans="1:16" s="158" customFormat="1" ht="15" customHeight="1">
      <c r="A129" s="156"/>
      <c r="B129" s="367" t="s">
        <v>362</v>
      </c>
      <c r="C129" s="368" t="s">
        <v>275</v>
      </c>
      <c r="D129" s="370" t="s">
        <v>235</v>
      </c>
      <c r="E129" s="369" t="s">
        <v>236</v>
      </c>
      <c r="F129" s="370">
        <v>44726</v>
      </c>
      <c r="G129" s="371">
        <v>45709</v>
      </c>
      <c r="H129" s="372" t="s">
        <v>237</v>
      </c>
      <c r="I129" s="345">
        <v>122000000</v>
      </c>
      <c r="J129" s="344">
        <v>125672566</v>
      </c>
      <c r="K129" s="345">
        <v>123580631.67123288</v>
      </c>
      <c r="L129" s="345">
        <v>122000000</v>
      </c>
      <c r="M129" s="346">
        <v>8.2500000000000004E-2</v>
      </c>
      <c r="N129" s="164">
        <v>7.383836704976367E-4</v>
      </c>
      <c r="O129" s="164">
        <v>1</v>
      </c>
      <c r="P129" s="164">
        <v>2.6843880621367946E-3</v>
      </c>
    </row>
    <row r="130" spans="1:16" s="158" customFormat="1" ht="15" customHeight="1">
      <c r="A130" s="156"/>
      <c r="B130" s="367" t="s">
        <v>362</v>
      </c>
      <c r="C130" s="368" t="s">
        <v>275</v>
      </c>
      <c r="D130" s="370" t="s">
        <v>235</v>
      </c>
      <c r="E130" s="369" t="s">
        <v>236</v>
      </c>
      <c r="F130" s="370">
        <v>44728</v>
      </c>
      <c r="G130" s="371">
        <v>45709</v>
      </c>
      <c r="H130" s="372" t="s">
        <v>237</v>
      </c>
      <c r="I130" s="345">
        <v>110000000</v>
      </c>
      <c r="J130" s="344">
        <v>113360280</v>
      </c>
      <c r="K130" s="345">
        <v>111425159.50684932</v>
      </c>
      <c r="L130" s="345">
        <v>110000000</v>
      </c>
      <c r="M130" s="346">
        <v>8.2500000000000004E-2</v>
      </c>
      <c r="N130" s="164">
        <v>6.6575576730608279E-4</v>
      </c>
      <c r="O130" s="164">
        <v>1</v>
      </c>
      <c r="P130" s="164">
        <v>2.4203498878174207E-3</v>
      </c>
    </row>
    <row r="131" spans="1:16" s="158" customFormat="1" ht="15" customHeight="1">
      <c r="A131" s="156"/>
      <c r="B131" s="367" t="s">
        <v>362</v>
      </c>
      <c r="C131" s="368" t="s">
        <v>275</v>
      </c>
      <c r="D131" s="370" t="s">
        <v>235</v>
      </c>
      <c r="E131" s="369" t="s">
        <v>236</v>
      </c>
      <c r="F131" s="370">
        <v>44729</v>
      </c>
      <c r="G131" s="371">
        <v>45709</v>
      </c>
      <c r="H131" s="372" t="s">
        <v>237</v>
      </c>
      <c r="I131" s="345">
        <v>281000000</v>
      </c>
      <c r="J131" s="344">
        <v>289646651</v>
      </c>
      <c r="K131" s="345">
        <v>284640635.84931505</v>
      </c>
      <c r="L131" s="345">
        <v>281000000</v>
      </c>
      <c r="M131" s="346">
        <v>8.2500000000000004E-2</v>
      </c>
      <c r="N131" s="164">
        <v>1.700703375835898E-3</v>
      </c>
      <c r="O131" s="164">
        <v>1</v>
      </c>
      <c r="P131" s="164">
        <v>6.1828938284249919E-3</v>
      </c>
    </row>
    <row r="132" spans="1:16" s="158" customFormat="1" ht="15" customHeight="1">
      <c r="A132" s="156"/>
      <c r="B132" s="367" t="s">
        <v>362</v>
      </c>
      <c r="C132" s="368" t="s">
        <v>275</v>
      </c>
      <c r="D132" s="370" t="s">
        <v>235</v>
      </c>
      <c r="E132" s="369" t="s">
        <v>236</v>
      </c>
      <c r="F132" s="370">
        <v>44733</v>
      </c>
      <c r="G132" s="371">
        <v>45709</v>
      </c>
      <c r="H132" s="372" t="s">
        <v>237</v>
      </c>
      <c r="I132" s="345">
        <v>475000000</v>
      </c>
      <c r="J132" s="344">
        <v>490039450</v>
      </c>
      <c r="K132" s="345">
        <v>481153624.50684929</v>
      </c>
      <c r="L132" s="345">
        <v>475000000</v>
      </c>
      <c r="M132" s="346">
        <v>8.2500000000000004E-2</v>
      </c>
      <c r="N132" s="164">
        <v>2.874851621423701E-3</v>
      </c>
      <c r="O132" s="164">
        <v>1</v>
      </c>
      <c r="P132" s="164">
        <v>1.0451500596923197E-2</v>
      </c>
    </row>
    <row r="133" spans="1:16" s="158" customFormat="1" ht="15" customHeight="1">
      <c r="A133" s="156"/>
      <c r="B133" s="367" t="s">
        <v>362</v>
      </c>
      <c r="C133" s="368" t="s">
        <v>275</v>
      </c>
      <c r="D133" s="370" t="s">
        <v>235</v>
      </c>
      <c r="E133" s="369" t="s">
        <v>236</v>
      </c>
      <c r="F133" s="370">
        <v>44734</v>
      </c>
      <c r="G133" s="371">
        <v>45709</v>
      </c>
      <c r="H133" s="372" t="s">
        <v>237</v>
      </c>
      <c r="I133" s="345">
        <v>1171000000</v>
      </c>
      <c r="J133" s="344">
        <v>1208339677</v>
      </c>
      <c r="K133" s="345">
        <v>1186172647.041096</v>
      </c>
      <c r="L133" s="345">
        <v>1171000000</v>
      </c>
      <c r="M133" s="346">
        <v>8.2500000000000004E-2</v>
      </c>
      <c r="N133" s="164">
        <v>7.0872797874683693E-3</v>
      </c>
      <c r="O133" s="164">
        <v>1</v>
      </c>
      <c r="P133" s="164">
        <v>2.5765750265957947E-2</v>
      </c>
    </row>
    <row r="134" spans="1:16" s="158" customFormat="1" ht="15" customHeight="1">
      <c r="A134" s="156"/>
      <c r="B134" s="367" t="s">
        <v>362</v>
      </c>
      <c r="C134" s="368" t="s">
        <v>275</v>
      </c>
      <c r="D134" s="370" t="s">
        <v>235</v>
      </c>
      <c r="E134" s="369" t="s">
        <v>236</v>
      </c>
      <c r="F134" s="370">
        <v>44735</v>
      </c>
      <c r="G134" s="371">
        <v>45709</v>
      </c>
      <c r="H134" s="372" t="s">
        <v>237</v>
      </c>
      <c r="I134" s="345">
        <v>20000000</v>
      </c>
      <c r="J134" s="344">
        <v>20642200</v>
      </c>
      <c r="K134" s="345">
        <v>20259140.273972604</v>
      </c>
      <c r="L134" s="345">
        <v>20000000</v>
      </c>
      <c r="M134" s="346">
        <v>8.2500000000000004E-2</v>
      </c>
      <c r="N134" s="164">
        <v>1.210466248175405E-4</v>
      </c>
      <c r="O134" s="164">
        <v>1</v>
      </c>
      <c r="P134" s="164">
        <v>4.4006405830070042E-4</v>
      </c>
    </row>
    <row r="135" spans="1:16" s="158" customFormat="1" ht="15" customHeight="1">
      <c r="A135" s="156"/>
      <c r="B135" s="367" t="s">
        <v>362</v>
      </c>
      <c r="C135" s="368" t="s">
        <v>275</v>
      </c>
      <c r="D135" s="370" t="s">
        <v>235</v>
      </c>
      <c r="E135" s="369" t="s">
        <v>236</v>
      </c>
      <c r="F135" s="370">
        <v>44736</v>
      </c>
      <c r="G135" s="371">
        <v>45709</v>
      </c>
      <c r="H135" s="372" t="s">
        <v>237</v>
      </c>
      <c r="I135" s="345">
        <v>980000000</v>
      </c>
      <c r="J135" s="344">
        <v>1011685360</v>
      </c>
      <c r="K135" s="345">
        <v>992696880.42465758</v>
      </c>
      <c r="L135" s="345">
        <v>980000000</v>
      </c>
      <c r="M135" s="346">
        <v>8.2500000000000004E-2</v>
      </c>
      <c r="N135" s="164">
        <v>5.9312786829696876E-3</v>
      </c>
      <c r="O135" s="164">
        <v>1</v>
      </c>
      <c r="P135" s="164">
        <v>2.1563117287032744E-2</v>
      </c>
    </row>
    <row r="136" spans="1:16" s="158" customFormat="1" ht="15" customHeight="1">
      <c r="A136" s="156"/>
      <c r="B136" s="367" t="s">
        <v>362</v>
      </c>
      <c r="C136" s="368" t="s">
        <v>275</v>
      </c>
      <c r="D136" s="370" t="s">
        <v>235</v>
      </c>
      <c r="E136" s="369" t="s">
        <v>236</v>
      </c>
      <c r="F136" s="370">
        <v>44740</v>
      </c>
      <c r="G136" s="371">
        <v>45709</v>
      </c>
      <c r="H136" s="372" t="s">
        <v>237</v>
      </c>
      <c r="I136" s="345">
        <v>2336000000</v>
      </c>
      <c r="J136" s="344">
        <v>2413613600</v>
      </c>
      <c r="K136" s="345">
        <v>2366265216</v>
      </c>
      <c r="L136" s="345">
        <v>2336000000</v>
      </c>
      <c r="M136" s="346">
        <v>8.2500000000000004E-2</v>
      </c>
      <c r="N136" s="164">
        <v>1.4138231630091914E-2</v>
      </c>
      <c r="O136" s="164">
        <v>1</v>
      </c>
      <c r="P136" s="164">
        <v>5.1399430572408686E-2</v>
      </c>
    </row>
    <row r="137" spans="1:16" s="158" customFormat="1" ht="15" customHeight="1">
      <c r="A137" s="156"/>
      <c r="B137" s="367" t="s">
        <v>362</v>
      </c>
      <c r="C137" s="368" t="s">
        <v>275</v>
      </c>
      <c r="D137" s="370" t="s">
        <v>235</v>
      </c>
      <c r="E137" s="369" t="s">
        <v>236</v>
      </c>
      <c r="F137" s="370">
        <v>44742</v>
      </c>
      <c r="G137" s="371">
        <v>45709</v>
      </c>
      <c r="H137" s="372" t="s">
        <v>237</v>
      </c>
      <c r="I137" s="345">
        <v>93000000</v>
      </c>
      <c r="J137" s="344">
        <v>96131589</v>
      </c>
      <c r="K137" s="345">
        <v>94204908.273972601</v>
      </c>
      <c r="L137" s="345">
        <v>93000000</v>
      </c>
      <c r="M137" s="346">
        <v>8.2500000000000004E-2</v>
      </c>
      <c r="N137" s="164">
        <v>5.6286624375962888E-4</v>
      </c>
      <c r="O137" s="164">
        <v>1</v>
      </c>
      <c r="P137" s="164">
        <v>2.0462958292533947E-3</v>
      </c>
    </row>
    <row r="138" spans="1:16" s="158" customFormat="1" ht="15" customHeight="1">
      <c r="A138" s="156"/>
      <c r="B138" s="367" t="s">
        <v>362</v>
      </c>
      <c r="C138" s="368" t="s">
        <v>275</v>
      </c>
      <c r="D138" s="370" t="s">
        <v>235</v>
      </c>
      <c r="E138" s="369" t="s">
        <v>236</v>
      </c>
      <c r="F138" s="370">
        <v>44743</v>
      </c>
      <c r="G138" s="371">
        <v>45709</v>
      </c>
      <c r="H138" s="372" t="s">
        <v>237</v>
      </c>
      <c r="I138" s="345">
        <v>2620000000</v>
      </c>
      <c r="J138" s="344">
        <v>2708810140</v>
      </c>
      <c r="K138" s="345">
        <v>2653947339.8904109</v>
      </c>
      <c r="L138" s="345">
        <v>2620000000</v>
      </c>
      <c r="M138" s="346">
        <v>8.2500000000000004E-2</v>
      </c>
      <c r="N138" s="164">
        <v>1.5857107636000893E-2</v>
      </c>
      <c r="O138" s="164">
        <v>1</v>
      </c>
      <c r="P138" s="164">
        <v>5.7648390855408613E-2</v>
      </c>
    </row>
    <row r="139" spans="1:16" s="158" customFormat="1" ht="15" customHeight="1">
      <c r="A139" s="156"/>
      <c r="B139" s="367" t="s">
        <v>362</v>
      </c>
      <c r="C139" s="368" t="s">
        <v>275</v>
      </c>
      <c r="D139" s="370" t="s">
        <v>235</v>
      </c>
      <c r="E139" s="369" t="s">
        <v>236</v>
      </c>
      <c r="F139" s="370">
        <v>44746</v>
      </c>
      <c r="G139" s="371">
        <v>45709</v>
      </c>
      <c r="H139" s="372" t="s">
        <v>237</v>
      </c>
      <c r="I139" s="345">
        <v>1283000000</v>
      </c>
      <c r="J139" s="344">
        <v>1327349461</v>
      </c>
      <c r="K139" s="345">
        <v>1299622547.5753424</v>
      </c>
      <c r="L139" s="345">
        <v>1283000000</v>
      </c>
      <c r="M139" s="346">
        <v>8.2500000000000004E-2</v>
      </c>
      <c r="N139" s="164">
        <v>7.7651332086818535E-3</v>
      </c>
      <c r="O139" s="164">
        <v>1</v>
      </c>
      <c r="P139" s="164">
        <v>2.8230081079988166E-2</v>
      </c>
    </row>
    <row r="140" spans="1:16" s="158" customFormat="1" ht="15" customHeight="1">
      <c r="A140" s="156"/>
      <c r="B140" s="367" t="s">
        <v>362</v>
      </c>
      <c r="C140" s="368" t="s">
        <v>275</v>
      </c>
      <c r="D140" s="370" t="s">
        <v>235</v>
      </c>
      <c r="E140" s="369" t="s">
        <v>236</v>
      </c>
      <c r="F140" s="370">
        <v>44747</v>
      </c>
      <c r="G140" s="371">
        <v>45709</v>
      </c>
      <c r="H140" s="372" t="s">
        <v>237</v>
      </c>
      <c r="I140" s="345">
        <v>30000000</v>
      </c>
      <c r="J140" s="344">
        <v>31043700</v>
      </c>
      <c r="K140" s="345">
        <v>30388650.410958905</v>
      </c>
      <c r="L140" s="345">
        <v>30000000</v>
      </c>
      <c r="M140" s="346">
        <v>8.2500000000000004E-2</v>
      </c>
      <c r="N140" s="164">
        <v>1.8156957873145899E-4</v>
      </c>
      <c r="O140" s="164">
        <v>1</v>
      </c>
      <c r="P140" s="164">
        <v>6.6009478414581942E-4</v>
      </c>
    </row>
    <row r="141" spans="1:16" s="158" customFormat="1" ht="15" customHeight="1">
      <c r="A141" s="156"/>
      <c r="B141" s="367" t="s">
        <v>362</v>
      </c>
      <c r="C141" s="368" t="s">
        <v>275</v>
      </c>
      <c r="D141" s="370" t="s">
        <v>235</v>
      </c>
      <c r="E141" s="369" t="s">
        <v>236</v>
      </c>
      <c r="F141" s="370">
        <v>44802</v>
      </c>
      <c r="G141" s="371">
        <v>45709</v>
      </c>
      <c r="H141" s="372" t="s">
        <v>237</v>
      </c>
      <c r="I141" s="345">
        <v>124000000</v>
      </c>
      <c r="J141" s="344">
        <v>122160956</v>
      </c>
      <c r="K141" s="345">
        <v>123107448</v>
      </c>
      <c r="L141" s="345">
        <v>124000000</v>
      </c>
      <c r="M141" s="346">
        <v>8.2500000000000004E-2</v>
      </c>
      <c r="N141" s="164">
        <v>7.3555643866316943E-4</v>
      </c>
      <c r="O141" s="164">
        <v>1</v>
      </c>
      <c r="P141" s="164">
        <v>2.6741096829031069E-3</v>
      </c>
    </row>
    <row r="142" spans="1:16" s="158" customFormat="1" ht="15" customHeight="1">
      <c r="A142" s="156"/>
      <c r="B142" s="367" t="s">
        <v>362</v>
      </c>
      <c r="C142" s="368" t="s">
        <v>275</v>
      </c>
      <c r="D142" s="370" t="s">
        <v>235</v>
      </c>
      <c r="E142" s="369" t="s">
        <v>236</v>
      </c>
      <c r="F142" s="370">
        <v>44803</v>
      </c>
      <c r="G142" s="371">
        <v>45709</v>
      </c>
      <c r="H142" s="372" t="s">
        <v>237</v>
      </c>
      <c r="I142" s="345">
        <v>225000000</v>
      </c>
      <c r="J142" s="344">
        <v>221714550</v>
      </c>
      <c r="K142" s="345">
        <v>223378650</v>
      </c>
      <c r="L142" s="345">
        <v>225000000</v>
      </c>
      <c r="M142" s="346">
        <v>8.2500000000000004E-2</v>
      </c>
      <c r="N142" s="164">
        <v>1.3346682669222955E-3</v>
      </c>
      <c r="O142" s="164">
        <v>1</v>
      </c>
      <c r="P142" s="164">
        <v>4.8521760512720896E-3</v>
      </c>
    </row>
    <row r="143" spans="1:16" s="158" customFormat="1" ht="15" customHeight="1">
      <c r="A143" s="156"/>
      <c r="B143" s="367" t="s">
        <v>363</v>
      </c>
      <c r="C143" s="368" t="s">
        <v>364</v>
      </c>
      <c r="D143" s="369" t="s">
        <v>318</v>
      </c>
      <c r="E143" s="369" t="s">
        <v>236</v>
      </c>
      <c r="F143" s="370">
        <v>44823</v>
      </c>
      <c r="G143" s="371">
        <v>47106</v>
      </c>
      <c r="H143" s="372" t="s">
        <v>237</v>
      </c>
      <c r="I143" s="345">
        <v>766000000</v>
      </c>
      <c r="J143" s="344">
        <v>756764034</v>
      </c>
      <c r="K143" s="345">
        <v>741911430.38356161</v>
      </c>
      <c r="L143" s="345">
        <v>766000000</v>
      </c>
      <c r="M143" s="346">
        <v>9.1499999999999998E-2</v>
      </c>
      <c r="N143" s="164">
        <v>4.4328571374205612E-3</v>
      </c>
      <c r="O143" s="164">
        <v>0.7</v>
      </c>
      <c r="P143" s="164">
        <v>5.5262668668916264E-2</v>
      </c>
    </row>
    <row r="144" spans="1:16" s="158" customFormat="1" ht="15" customHeight="1">
      <c r="A144" s="156"/>
      <c r="B144" s="367" t="s">
        <v>363</v>
      </c>
      <c r="C144" s="368" t="s">
        <v>364</v>
      </c>
      <c r="D144" s="369" t="s">
        <v>318</v>
      </c>
      <c r="E144" s="369" t="s">
        <v>236</v>
      </c>
      <c r="F144" s="370">
        <v>44797</v>
      </c>
      <c r="G144" s="371">
        <v>47106</v>
      </c>
      <c r="H144" s="372" t="s">
        <v>237</v>
      </c>
      <c r="I144" s="345">
        <v>10000000</v>
      </c>
      <c r="J144" s="344">
        <v>10146710</v>
      </c>
      <c r="K144" s="345">
        <v>10011799.712328767</v>
      </c>
      <c r="L144" s="345">
        <v>10000000</v>
      </c>
      <c r="M144" s="346">
        <v>9.1499999999999998E-2</v>
      </c>
      <c r="N144" s="164">
        <v>5.9819644226639257E-5</v>
      </c>
      <c r="O144" s="164">
        <v>0.7</v>
      </c>
      <c r="P144" s="164">
        <v>7.4574773702561182E-4</v>
      </c>
    </row>
    <row r="145" spans="1:16" s="158" customFormat="1" ht="15" customHeight="1">
      <c r="A145" s="156"/>
      <c r="B145" s="367" t="s">
        <v>363</v>
      </c>
      <c r="C145" s="368" t="s">
        <v>365</v>
      </c>
      <c r="D145" s="369" t="s">
        <v>318</v>
      </c>
      <c r="E145" s="369" t="s">
        <v>236</v>
      </c>
      <c r="F145" s="370">
        <v>44824</v>
      </c>
      <c r="G145" s="371">
        <v>47833</v>
      </c>
      <c r="H145" s="372" t="s">
        <v>237</v>
      </c>
      <c r="I145" s="345">
        <v>21000000</v>
      </c>
      <c r="J145" s="344">
        <v>26026245</v>
      </c>
      <c r="K145" s="345">
        <v>25455402.02739726</v>
      </c>
      <c r="L145" s="345">
        <v>21000000</v>
      </c>
      <c r="M145" s="346">
        <v>9.7500000000000003E-2</v>
      </c>
      <c r="N145" s="164">
        <v>1.520938429331388E-4</v>
      </c>
      <c r="O145" s="164">
        <v>0.7</v>
      </c>
      <c r="P145" s="164">
        <v>1.8960935099043364E-3</v>
      </c>
    </row>
    <row r="146" spans="1:16" s="158" customFormat="1" ht="15" customHeight="1">
      <c r="A146" s="156"/>
      <c r="B146" s="367" t="s">
        <v>363</v>
      </c>
      <c r="C146" s="368" t="s">
        <v>365</v>
      </c>
      <c r="D146" s="369" t="s">
        <v>318</v>
      </c>
      <c r="E146" s="369" t="s">
        <v>236</v>
      </c>
      <c r="F146" s="370">
        <v>44746</v>
      </c>
      <c r="G146" s="371">
        <v>47833</v>
      </c>
      <c r="H146" s="372" t="s">
        <v>237</v>
      </c>
      <c r="I146" s="345">
        <v>1398000000</v>
      </c>
      <c r="J146" s="344">
        <v>1479248964</v>
      </c>
      <c r="K146" s="345">
        <v>1476605345.589041</v>
      </c>
      <c r="L146" s="345">
        <v>1398000000</v>
      </c>
      <c r="M146" s="346">
        <v>9.7500000000000003E-2</v>
      </c>
      <c r="N146" s="164">
        <v>8.8225902409452394E-3</v>
      </c>
      <c r="O146" s="164">
        <v>0.7</v>
      </c>
      <c r="P146" s="164">
        <v>0.10998772714129865</v>
      </c>
    </row>
    <row r="147" spans="1:16" s="158" customFormat="1" ht="15" customHeight="1">
      <c r="A147" s="156"/>
      <c r="B147" s="367" t="s">
        <v>363</v>
      </c>
      <c r="C147" s="368" t="s">
        <v>365</v>
      </c>
      <c r="D147" s="369" t="s">
        <v>318</v>
      </c>
      <c r="E147" s="369" t="s">
        <v>236</v>
      </c>
      <c r="F147" s="370">
        <v>44746</v>
      </c>
      <c r="G147" s="371">
        <v>47833</v>
      </c>
      <c r="H147" s="372" t="s">
        <v>237</v>
      </c>
      <c r="I147" s="345">
        <v>254000000</v>
      </c>
      <c r="J147" s="344">
        <v>267210032</v>
      </c>
      <c r="K147" s="345">
        <v>266761214.32876712</v>
      </c>
      <c r="L147" s="345">
        <v>254000000</v>
      </c>
      <c r="M147" s="346">
        <v>9.7500000000000003E-2</v>
      </c>
      <c r="N147" s="164">
        <v>1.5938753663801916E-3</v>
      </c>
      <c r="O147" s="164">
        <v>0.7</v>
      </c>
      <c r="P147" s="164">
        <v>1.9870210913918614E-2</v>
      </c>
    </row>
    <row r="148" spans="1:16" s="158" customFormat="1" ht="15" customHeight="1">
      <c r="A148" s="156"/>
      <c r="B148" s="367" t="s">
        <v>363</v>
      </c>
      <c r="C148" s="368" t="s">
        <v>365</v>
      </c>
      <c r="D148" s="369" t="s">
        <v>318</v>
      </c>
      <c r="E148" s="369" t="s">
        <v>236</v>
      </c>
      <c r="F148" s="370">
        <v>44826</v>
      </c>
      <c r="G148" s="371">
        <v>47833</v>
      </c>
      <c r="H148" s="372" t="s">
        <v>237</v>
      </c>
      <c r="I148" s="345">
        <v>101000000</v>
      </c>
      <c r="J148" s="344">
        <v>108383100</v>
      </c>
      <c r="K148" s="345">
        <v>106134839.8630137</v>
      </c>
      <c r="L148" s="345">
        <v>101000000</v>
      </c>
      <c r="M148" s="346">
        <v>9.7500000000000003E-2</v>
      </c>
      <c r="N148" s="164">
        <v>6.3414656136584154E-4</v>
      </c>
      <c r="O148" s="164">
        <v>0.7</v>
      </c>
      <c r="P148" s="164">
        <v>7.9056532213635077E-3</v>
      </c>
    </row>
    <row r="149" spans="1:16" s="158" customFormat="1" ht="15" customHeight="1">
      <c r="A149" s="156"/>
      <c r="B149" s="367" t="s">
        <v>363</v>
      </c>
      <c r="C149" s="368" t="s">
        <v>365</v>
      </c>
      <c r="D149" s="369" t="s">
        <v>318</v>
      </c>
      <c r="E149" s="369" t="s">
        <v>236</v>
      </c>
      <c r="F149" s="370">
        <v>44813</v>
      </c>
      <c r="G149" s="371">
        <v>48075</v>
      </c>
      <c r="H149" s="372" t="s">
        <v>237</v>
      </c>
      <c r="I149" s="345">
        <v>1803000000</v>
      </c>
      <c r="J149" s="344">
        <v>1880884191</v>
      </c>
      <c r="K149" s="345">
        <v>1890221928</v>
      </c>
      <c r="L149" s="345">
        <v>1803000000</v>
      </c>
      <c r="M149" s="346">
        <v>8.5000000000000006E-2</v>
      </c>
      <c r="N149" s="164">
        <v>1.129391383080827E-2</v>
      </c>
      <c r="O149" s="164">
        <v>0.7</v>
      </c>
      <c r="P149" s="164">
        <v>0.1407967364295491</v>
      </c>
    </row>
    <row r="150" spans="1:16" s="158" customFormat="1" ht="15" customHeight="1">
      <c r="A150" s="156"/>
      <c r="B150" s="367" t="s">
        <v>363</v>
      </c>
      <c r="C150" s="368" t="s">
        <v>366</v>
      </c>
      <c r="D150" s="369" t="s">
        <v>318</v>
      </c>
      <c r="E150" s="369" t="s">
        <v>236</v>
      </c>
      <c r="F150" s="370">
        <v>44748</v>
      </c>
      <c r="G150" s="371">
        <v>45362</v>
      </c>
      <c r="H150" s="372" t="s">
        <v>237</v>
      </c>
      <c r="I150" s="345">
        <v>160000000</v>
      </c>
      <c r="J150" s="344">
        <v>163678080</v>
      </c>
      <c r="K150" s="345">
        <v>163174492.01369864</v>
      </c>
      <c r="L150" s="345">
        <v>160000000</v>
      </c>
      <c r="M150" s="346">
        <v>0.09</v>
      </c>
      <c r="N150" s="164">
        <v>9.7495358872411978E-4</v>
      </c>
      <c r="O150" s="164">
        <v>0.7</v>
      </c>
      <c r="P150" s="164">
        <v>1.2154359021951994E-2</v>
      </c>
    </row>
    <row r="151" spans="1:16" s="158" customFormat="1" ht="15" customHeight="1">
      <c r="A151" s="156"/>
      <c r="B151" s="367" t="s">
        <v>363</v>
      </c>
      <c r="C151" s="368" t="s">
        <v>366</v>
      </c>
      <c r="D151" s="369" t="s">
        <v>318</v>
      </c>
      <c r="E151" s="369" t="s">
        <v>236</v>
      </c>
      <c r="F151" s="370">
        <v>44776</v>
      </c>
      <c r="G151" s="371">
        <v>45362</v>
      </c>
      <c r="H151" s="372" t="s">
        <v>237</v>
      </c>
      <c r="I151" s="345">
        <v>64000000</v>
      </c>
      <c r="J151" s="344">
        <v>65867776</v>
      </c>
      <c r="K151" s="345">
        <v>65269797.205479451</v>
      </c>
      <c r="L151" s="345">
        <v>64000000</v>
      </c>
      <c r="M151" s="346">
        <v>0.09</v>
      </c>
      <c r="N151" s="164">
        <v>3.8998143787961356E-4</v>
      </c>
      <c r="O151" s="164">
        <v>0.7</v>
      </c>
      <c r="P151" s="164">
        <v>4.86174363857555E-3</v>
      </c>
    </row>
    <row r="152" spans="1:16" s="158" customFormat="1" ht="15" customHeight="1">
      <c r="A152" s="156"/>
      <c r="B152" s="367" t="s">
        <v>363</v>
      </c>
      <c r="C152" s="368" t="s">
        <v>366</v>
      </c>
      <c r="D152" s="369" t="s">
        <v>318</v>
      </c>
      <c r="E152" s="369" t="s">
        <v>236</v>
      </c>
      <c r="F152" s="370">
        <v>44777</v>
      </c>
      <c r="G152" s="371">
        <v>45362</v>
      </c>
      <c r="H152" s="372" t="s">
        <v>237</v>
      </c>
      <c r="I152" s="345">
        <v>29000000</v>
      </c>
      <c r="J152" s="344">
        <v>29852774</v>
      </c>
      <c r="K152" s="345">
        <v>29575376.671232875</v>
      </c>
      <c r="L152" s="345">
        <v>29000000</v>
      </c>
      <c r="M152" s="346">
        <v>0.09</v>
      </c>
      <c r="N152" s="164">
        <v>1.7671033791890348E-4</v>
      </c>
      <c r="O152" s="164">
        <v>0.7</v>
      </c>
      <c r="P152" s="164">
        <v>2.2029775722632555E-3</v>
      </c>
    </row>
    <row r="153" spans="1:16" s="158" customFormat="1" ht="15" customHeight="1">
      <c r="A153" s="156"/>
      <c r="B153" s="367" t="s">
        <v>363</v>
      </c>
      <c r="C153" s="368" t="s">
        <v>366</v>
      </c>
      <c r="D153" s="369" t="s">
        <v>318</v>
      </c>
      <c r="E153" s="369" t="s">
        <v>236</v>
      </c>
      <c r="F153" s="370">
        <v>44790</v>
      </c>
      <c r="G153" s="371">
        <v>45362</v>
      </c>
      <c r="H153" s="372" t="s">
        <v>237</v>
      </c>
      <c r="I153" s="345">
        <v>575000000</v>
      </c>
      <c r="J153" s="344">
        <v>593655300</v>
      </c>
      <c r="K153" s="345">
        <v>586486531.2054795</v>
      </c>
      <c r="L153" s="345">
        <v>575000000</v>
      </c>
      <c r="M153" s="346">
        <v>0.09</v>
      </c>
      <c r="N153" s="164">
        <v>3.5042067009415897E-3</v>
      </c>
      <c r="O153" s="164">
        <v>0.7</v>
      </c>
      <c r="P153" s="164">
        <v>4.3685552648830776E-2</v>
      </c>
    </row>
    <row r="154" spans="1:16" s="158" customFormat="1" ht="15" customHeight="1">
      <c r="A154" s="156"/>
      <c r="B154" s="367" t="s">
        <v>363</v>
      </c>
      <c r="C154" s="368" t="s">
        <v>366</v>
      </c>
      <c r="D154" s="369" t="s">
        <v>318</v>
      </c>
      <c r="E154" s="369" t="s">
        <v>236</v>
      </c>
      <c r="F154" s="370">
        <v>44795</v>
      </c>
      <c r="G154" s="371">
        <v>45362</v>
      </c>
      <c r="H154" s="372" t="s">
        <v>237</v>
      </c>
      <c r="I154" s="345">
        <v>55000000</v>
      </c>
      <c r="J154" s="344">
        <v>55374000</v>
      </c>
      <c r="K154" s="345">
        <v>54722006.410958901</v>
      </c>
      <c r="L154" s="345">
        <v>55000000</v>
      </c>
      <c r="M154" s="346">
        <v>0.09</v>
      </c>
      <c r="N154" s="164">
        <v>3.2695929292716764E-4</v>
      </c>
      <c r="O154" s="164">
        <v>0.7</v>
      </c>
      <c r="P154" s="164">
        <v>4.0760715974192613E-3</v>
      </c>
    </row>
    <row r="155" spans="1:16" s="158" customFormat="1" ht="15" customHeight="1">
      <c r="A155" s="156"/>
      <c r="B155" s="367" t="s">
        <v>363</v>
      </c>
      <c r="C155" s="368" t="s">
        <v>366</v>
      </c>
      <c r="D155" s="369" t="s">
        <v>318</v>
      </c>
      <c r="E155" s="369" t="s">
        <v>236</v>
      </c>
      <c r="F155" s="370">
        <v>44797</v>
      </c>
      <c r="G155" s="371">
        <v>47865</v>
      </c>
      <c r="H155" s="372" t="s">
        <v>237</v>
      </c>
      <c r="I155" s="345">
        <v>5000000</v>
      </c>
      <c r="J155" s="344">
        <v>4627180</v>
      </c>
      <c r="K155" s="345">
        <v>4477726.6164383562</v>
      </c>
      <c r="L155" s="345">
        <v>5000000</v>
      </c>
      <c r="M155" s="346">
        <v>0.09</v>
      </c>
      <c r="N155" s="164">
        <v>2.6754032325442089E-5</v>
      </c>
      <c r="O155" s="164">
        <v>0.7</v>
      </c>
      <c r="P155" s="164">
        <v>3.3353189108609681E-4</v>
      </c>
    </row>
    <row r="156" spans="1:16" s="158" customFormat="1" ht="15" customHeight="1">
      <c r="A156" s="156"/>
      <c r="B156" s="367" t="s">
        <v>363</v>
      </c>
      <c r="C156" s="368" t="s">
        <v>366</v>
      </c>
      <c r="D156" s="369" t="s">
        <v>318</v>
      </c>
      <c r="E156" s="369" t="s">
        <v>236</v>
      </c>
      <c r="F156" s="370">
        <v>44824</v>
      </c>
      <c r="G156" s="371">
        <v>47865</v>
      </c>
      <c r="H156" s="372" t="s">
        <v>237</v>
      </c>
      <c r="I156" s="345">
        <v>1000000</v>
      </c>
      <c r="J156" s="344">
        <v>965846</v>
      </c>
      <c r="K156" s="345">
        <v>968592</v>
      </c>
      <c r="L156" s="345">
        <v>1000000</v>
      </c>
      <c r="M156" s="346">
        <v>0.09</v>
      </c>
      <c r="N156" s="164">
        <v>5.787254090732485E-6</v>
      </c>
      <c r="O156" s="164">
        <v>0.7</v>
      </c>
      <c r="P156" s="164">
        <v>7.2147397356703299E-5</v>
      </c>
    </row>
    <row r="157" spans="1:16" s="158" customFormat="1" ht="15" customHeight="1">
      <c r="A157" s="156"/>
      <c r="B157" s="367" t="s">
        <v>363</v>
      </c>
      <c r="C157" s="368" t="s">
        <v>367</v>
      </c>
      <c r="D157" s="369" t="s">
        <v>318</v>
      </c>
      <c r="E157" s="369" t="s">
        <v>236</v>
      </c>
      <c r="F157" s="370">
        <v>44746</v>
      </c>
      <c r="G157" s="371">
        <v>47834</v>
      </c>
      <c r="H157" s="372" t="s">
        <v>237</v>
      </c>
      <c r="I157" s="345">
        <v>2000000000</v>
      </c>
      <c r="J157" s="344">
        <v>2004274000</v>
      </c>
      <c r="K157" s="345">
        <v>2002705999.9860001</v>
      </c>
      <c r="L157" s="345">
        <v>2000000000</v>
      </c>
      <c r="M157" s="346">
        <v>9.5000000000000001E-2</v>
      </c>
      <c r="N157" s="164">
        <v>1.1965996509318134E-2</v>
      </c>
      <c r="O157" s="164">
        <v>0.2</v>
      </c>
      <c r="P157" s="164">
        <v>0.14917532415056473</v>
      </c>
    </row>
    <row r="158" spans="1:16" s="158" customFormat="1" ht="15" customHeight="1">
      <c r="A158" s="156"/>
      <c r="B158" s="367" t="s">
        <v>363</v>
      </c>
      <c r="C158" s="368" t="s">
        <v>367</v>
      </c>
      <c r="D158" s="369" t="s">
        <v>318</v>
      </c>
      <c r="E158" s="369" t="s">
        <v>236</v>
      </c>
      <c r="F158" s="370">
        <v>44747</v>
      </c>
      <c r="G158" s="371">
        <v>47834</v>
      </c>
      <c r="H158" s="372" t="s">
        <v>237</v>
      </c>
      <c r="I158" s="345">
        <v>443000000</v>
      </c>
      <c r="J158" s="344">
        <v>444061871</v>
      </c>
      <c r="K158" s="345">
        <v>443600708.342399</v>
      </c>
      <c r="L158" s="345">
        <v>443000000</v>
      </c>
      <c r="M158" s="346">
        <v>9.5000000000000001E-2</v>
      </c>
      <c r="N158" s="164">
        <v>2.6504761695392656E-3</v>
      </c>
      <c r="O158" s="164">
        <v>0.2</v>
      </c>
      <c r="P158" s="164">
        <v>3.3042433318150585E-2</v>
      </c>
    </row>
    <row r="159" spans="1:16" s="158" customFormat="1" ht="15" customHeight="1">
      <c r="A159" s="156"/>
      <c r="B159" s="367" t="s">
        <v>363</v>
      </c>
      <c r="C159" s="368" t="s">
        <v>367</v>
      </c>
      <c r="D159" s="369" t="s">
        <v>318</v>
      </c>
      <c r="E159" s="369" t="s">
        <v>236</v>
      </c>
      <c r="F159" s="370">
        <v>44748</v>
      </c>
      <c r="G159" s="371">
        <v>47834</v>
      </c>
      <c r="H159" s="372" t="s">
        <v>237</v>
      </c>
      <c r="I159" s="345">
        <v>500000000</v>
      </c>
      <c r="J159" s="344">
        <v>501326000</v>
      </c>
      <c r="K159" s="345">
        <v>500676500.24650002</v>
      </c>
      <c r="L159" s="345">
        <v>500000000</v>
      </c>
      <c r="M159" s="346">
        <v>9.5000000000000001E-2</v>
      </c>
      <c r="N159" s="164">
        <v>2.9914991288232623E-3</v>
      </c>
      <c r="O159" s="164">
        <v>0.2</v>
      </c>
      <c r="P159" s="164">
        <v>3.7293831056262904E-2</v>
      </c>
    </row>
    <row r="160" spans="1:16" s="158" customFormat="1" ht="15" customHeight="1">
      <c r="A160" s="156"/>
      <c r="B160" s="367" t="s">
        <v>363</v>
      </c>
      <c r="C160" s="368" t="s">
        <v>367</v>
      </c>
      <c r="D160" s="369" t="s">
        <v>318</v>
      </c>
      <c r="E160" s="369" t="s">
        <v>236</v>
      </c>
      <c r="F160" s="370">
        <v>44749</v>
      </c>
      <c r="G160" s="371">
        <v>47834</v>
      </c>
      <c r="H160" s="372" t="s">
        <v>237</v>
      </c>
      <c r="I160" s="345">
        <v>646000000</v>
      </c>
      <c r="J160" s="344">
        <v>647880506</v>
      </c>
      <c r="K160" s="345">
        <v>646875330.24647796</v>
      </c>
      <c r="L160" s="345">
        <v>646000000</v>
      </c>
      <c r="M160" s="346">
        <v>9.5000000000000001E-2</v>
      </c>
      <c r="N160" s="164">
        <v>3.8650245935986016E-3</v>
      </c>
      <c r="O160" s="164">
        <v>0.2</v>
      </c>
      <c r="P160" s="164">
        <v>4.8183725956379278E-2</v>
      </c>
    </row>
    <row r="161" spans="1:16" s="158" customFormat="1" ht="15" customHeight="1">
      <c r="A161" s="156"/>
      <c r="B161" s="367" t="s">
        <v>363</v>
      </c>
      <c r="C161" s="368" t="s">
        <v>367</v>
      </c>
      <c r="D161" s="369" t="s">
        <v>318</v>
      </c>
      <c r="E161" s="369" t="s">
        <v>236</v>
      </c>
      <c r="F161" s="370">
        <v>44750</v>
      </c>
      <c r="G161" s="371">
        <v>47834</v>
      </c>
      <c r="H161" s="372" t="s">
        <v>237</v>
      </c>
      <c r="I161" s="345">
        <v>42000000</v>
      </c>
      <c r="J161" s="344">
        <v>42133224</v>
      </c>
      <c r="K161" s="345">
        <v>42057035.876705997</v>
      </c>
      <c r="L161" s="345">
        <v>42000000</v>
      </c>
      <c r="M161" s="346">
        <v>9.5000000000000001E-2</v>
      </c>
      <c r="N161" s="164">
        <v>2.5128718069274749E-4</v>
      </c>
      <c r="O161" s="164">
        <v>0.2</v>
      </c>
      <c r="P161" s="164">
        <v>3.1326974402450507E-3</v>
      </c>
    </row>
    <row r="162" spans="1:16" s="158" customFormat="1" ht="15" customHeight="1">
      <c r="A162" s="156"/>
      <c r="B162" s="367" t="s">
        <v>363</v>
      </c>
      <c r="C162" s="368" t="s">
        <v>367</v>
      </c>
      <c r="D162" s="369" t="s">
        <v>318</v>
      </c>
      <c r="E162" s="369" t="s">
        <v>236</v>
      </c>
      <c r="F162" s="370">
        <v>44753</v>
      </c>
      <c r="G162" s="371">
        <v>47834</v>
      </c>
      <c r="H162" s="372" t="s">
        <v>237</v>
      </c>
      <c r="I162" s="345">
        <v>442000000</v>
      </c>
      <c r="J162" s="344">
        <v>443743248</v>
      </c>
      <c r="K162" s="345">
        <v>442599352.27390599</v>
      </c>
      <c r="L162" s="345">
        <v>442000000</v>
      </c>
      <c r="M162" s="346">
        <v>9.5000000000000001E-2</v>
      </c>
      <c r="N162" s="164">
        <v>2.6444931529505823E-3</v>
      </c>
      <c r="O162" s="164">
        <v>0.2</v>
      </c>
      <c r="P162" s="164">
        <v>3.2967845427512306E-2</v>
      </c>
    </row>
    <row r="163" spans="1:16" s="158" customFormat="1" ht="15" customHeight="1">
      <c r="A163" s="156"/>
      <c r="B163" s="367" t="s">
        <v>363</v>
      </c>
      <c r="C163" s="368" t="s">
        <v>367</v>
      </c>
      <c r="D163" s="369" t="s">
        <v>318</v>
      </c>
      <c r="E163" s="369" t="s">
        <v>236</v>
      </c>
      <c r="F163" s="370">
        <v>44755</v>
      </c>
      <c r="G163" s="371">
        <v>47834</v>
      </c>
      <c r="H163" s="372" t="s">
        <v>237</v>
      </c>
      <c r="I163" s="345">
        <v>133000000</v>
      </c>
      <c r="J163" s="344">
        <v>133593180</v>
      </c>
      <c r="K163" s="345">
        <v>133180348.109569</v>
      </c>
      <c r="L163" s="345">
        <v>133000000</v>
      </c>
      <c r="M163" s="346">
        <v>9.5000000000000001E-2</v>
      </c>
      <c r="N163" s="164">
        <v>7.95741152520648E-4</v>
      </c>
      <c r="O163" s="164">
        <v>0.2</v>
      </c>
      <c r="P163" s="164">
        <v>9.9201887845090028E-3</v>
      </c>
    </row>
    <row r="164" spans="1:16" s="158" customFormat="1" ht="15" customHeight="1">
      <c r="A164" s="156"/>
      <c r="B164" s="367" t="s">
        <v>363</v>
      </c>
      <c r="C164" s="368" t="s">
        <v>367</v>
      </c>
      <c r="D164" s="369" t="s">
        <v>318</v>
      </c>
      <c r="E164" s="369" t="s">
        <v>236</v>
      </c>
      <c r="F164" s="370">
        <v>44756</v>
      </c>
      <c r="G164" s="371">
        <v>47834</v>
      </c>
      <c r="H164" s="372" t="s">
        <v>237</v>
      </c>
      <c r="I164" s="345">
        <v>506000000</v>
      </c>
      <c r="J164" s="344">
        <v>508387308</v>
      </c>
      <c r="K164" s="345">
        <v>506686135.65745801</v>
      </c>
      <c r="L164" s="345">
        <v>506000000</v>
      </c>
      <c r="M164" s="346">
        <v>9.5000000000000001E-2</v>
      </c>
      <c r="N164" s="164">
        <v>3.0274061847517411E-3</v>
      </c>
      <c r="O164" s="164">
        <v>0.2</v>
      </c>
      <c r="P164" s="164">
        <v>3.7741470055927671E-2</v>
      </c>
    </row>
    <row r="165" spans="1:16" s="158" customFormat="1" ht="15" customHeight="1">
      <c r="A165" s="156"/>
      <c r="B165" s="367" t="s">
        <v>363</v>
      </c>
      <c r="C165" s="368" t="s">
        <v>367</v>
      </c>
      <c r="D165" s="369" t="s">
        <v>318</v>
      </c>
      <c r="E165" s="369" t="s">
        <v>236</v>
      </c>
      <c r="F165" s="370">
        <v>44757</v>
      </c>
      <c r="G165" s="371">
        <v>47834</v>
      </c>
      <c r="H165" s="372" t="s">
        <v>237</v>
      </c>
      <c r="I165" s="345">
        <v>42000000</v>
      </c>
      <c r="J165" s="344">
        <v>42208992</v>
      </c>
      <c r="K165" s="345">
        <v>42056951.876705997</v>
      </c>
      <c r="L165" s="345">
        <v>42000000</v>
      </c>
      <c r="M165" s="346">
        <v>9.5000000000000001E-2</v>
      </c>
      <c r="N165" s="164">
        <v>2.5128667879995503E-4</v>
      </c>
      <c r="O165" s="164">
        <v>0.2</v>
      </c>
      <c r="P165" s="164">
        <v>3.1326911833470194E-3</v>
      </c>
    </row>
    <row r="166" spans="1:16" s="158" customFormat="1" ht="15" customHeight="1">
      <c r="A166" s="156"/>
      <c r="B166" s="367" t="s">
        <v>363</v>
      </c>
      <c r="C166" s="368" t="s">
        <v>367</v>
      </c>
      <c r="D166" s="369" t="s">
        <v>318</v>
      </c>
      <c r="E166" s="369" t="s">
        <v>236</v>
      </c>
      <c r="F166" s="370">
        <v>44761</v>
      </c>
      <c r="G166" s="371">
        <v>47834</v>
      </c>
      <c r="H166" s="372" t="s">
        <v>237</v>
      </c>
      <c r="I166" s="345">
        <v>20000000</v>
      </c>
      <c r="J166" s="344">
        <v>20120220</v>
      </c>
      <c r="K166" s="345">
        <v>20027120.369860001</v>
      </c>
      <c r="L166" s="345">
        <v>20000000</v>
      </c>
      <c r="M166" s="346">
        <v>9.5000000000000001E-2</v>
      </c>
      <c r="N166" s="164">
        <v>1.1966032579875134E-4</v>
      </c>
      <c r="O166" s="164">
        <v>0.2</v>
      </c>
      <c r="P166" s="164">
        <v>1.4917577382786728E-3</v>
      </c>
    </row>
    <row r="167" spans="1:16" s="158" customFormat="1" ht="15" customHeight="1">
      <c r="A167" s="156"/>
      <c r="B167" s="367" t="s">
        <v>363</v>
      </c>
      <c r="C167" s="368" t="s">
        <v>367</v>
      </c>
      <c r="D167" s="369" t="s">
        <v>318</v>
      </c>
      <c r="E167" s="369" t="s">
        <v>236</v>
      </c>
      <c r="F167" s="370">
        <v>44762</v>
      </c>
      <c r="G167" s="371">
        <v>47834</v>
      </c>
      <c r="H167" s="372" t="s">
        <v>237</v>
      </c>
      <c r="I167" s="345">
        <v>125000000</v>
      </c>
      <c r="J167" s="344">
        <v>125783250</v>
      </c>
      <c r="K167" s="345">
        <v>125169499.561625</v>
      </c>
      <c r="L167" s="345">
        <v>125000000</v>
      </c>
      <c r="M167" s="346">
        <v>9.5000000000000001E-2</v>
      </c>
      <c r="N167" s="164">
        <v>7.4787701981118187E-4</v>
      </c>
      <c r="O167" s="164">
        <v>0.2</v>
      </c>
      <c r="P167" s="164">
        <v>9.3234856594027818E-3</v>
      </c>
    </row>
    <row r="168" spans="1:16" s="158" customFormat="1" ht="15" customHeight="1">
      <c r="A168" s="156"/>
      <c r="B168" s="367" t="s">
        <v>363</v>
      </c>
      <c r="C168" s="368" t="s">
        <v>367</v>
      </c>
      <c r="D168" s="369" t="s">
        <v>318</v>
      </c>
      <c r="E168" s="369" t="s">
        <v>236</v>
      </c>
      <c r="F168" s="370">
        <v>44763</v>
      </c>
      <c r="G168" s="371">
        <v>47834</v>
      </c>
      <c r="H168" s="372" t="s">
        <v>237</v>
      </c>
      <c r="I168" s="345">
        <v>91000000</v>
      </c>
      <c r="J168" s="344">
        <v>91593957</v>
      </c>
      <c r="K168" s="345">
        <v>91123396.232862994</v>
      </c>
      <c r="L168" s="345">
        <v>91000000</v>
      </c>
      <c r="M168" s="346">
        <v>9.5000000000000001E-2</v>
      </c>
      <c r="N168" s="164">
        <v>5.4445447372069298E-4</v>
      </c>
      <c r="O168" s="164">
        <v>0.2</v>
      </c>
      <c r="P168" s="164">
        <v>6.787497601161983E-3</v>
      </c>
    </row>
    <row r="169" spans="1:16" s="158" customFormat="1" ht="15" customHeight="1">
      <c r="A169" s="156"/>
      <c r="B169" s="367" t="s">
        <v>363</v>
      </c>
      <c r="C169" s="368" t="s">
        <v>367</v>
      </c>
      <c r="D169" s="369" t="s">
        <v>318</v>
      </c>
      <c r="E169" s="369" t="s">
        <v>236</v>
      </c>
      <c r="F169" s="370">
        <v>44764</v>
      </c>
      <c r="G169" s="371">
        <v>47834</v>
      </c>
      <c r="H169" s="372" t="s">
        <v>237</v>
      </c>
      <c r="I169" s="345">
        <v>35000000</v>
      </c>
      <c r="J169" s="344">
        <v>35237475</v>
      </c>
      <c r="K169" s="345">
        <v>35047460.397255003</v>
      </c>
      <c r="L169" s="345">
        <v>35000000</v>
      </c>
      <c r="M169" s="346">
        <v>9.5000000000000001E-2</v>
      </c>
      <c r="N169" s="164">
        <v>2.0940556865408632E-4</v>
      </c>
      <c r="O169" s="164">
        <v>0.2</v>
      </c>
      <c r="P169" s="164">
        <v>2.6105760233659575E-3</v>
      </c>
    </row>
    <row r="170" spans="1:16" s="158" customFormat="1" ht="15" customHeight="1">
      <c r="A170" s="156"/>
      <c r="B170" s="367" t="s">
        <v>363</v>
      </c>
      <c r="C170" s="368" t="s">
        <v>367</v>
      </c>
      <c r="D170" s="369" t="s">
        <v>318</v>
      </c>
      <c r="E170" s="369" t="s">
        <v>236</v>
      </c>
      <c r="F170" s="370">
        <v>44771</v>
      </c>
      <c r="G170" s="371">
        <v>47834</v>
      </c>
      <c r="H170" s="372" t="s">
        <v>237</v>
      </c>
      <c r="I170" s="345">
        <v>15000000</v>
      </c>
      <c r="J170" s="344">
        <v>15128970</v>
      </c>
      <c r="K170" s="345">
        <v>15020340.027395001</v>
      </c>
      <c r="L170" s="345">
        <v>15000000</v>
      </c>
      <c r="M170" s="346">
        <v>9.5000000000000001E-2</v>
      </c>
      <c r="N170" s="164">
        <v>8.9745242855334965E-5</v>
      </c>
      <c r="O170" s="164">
        <v>0.2</v>
      </c>
      <c r="P170" s="164">
        <v>1.1188182850872842E-3</v>
      </c>
    </row>
    <row r="171" spans="1:16" s="158" customFormat="1" ht="15" customHeight="1">
      <c r="A171" s="156"/>
      <c r="B171" s="367" t="s">
        <v>363</v>
      </c>
      <c r="C171" s="368" t="s">
        <v>367</v>
      </c>
      <c r="D171" s="369" t="s">
        <v>318</v>
      </c>
      <c r="E171" s="369" t="s">
        <v>236</v>
      </c>
      <c r="F171" s="370">
        <v>44774</v>
      </c>
      <c r="G171" s="371">
        <v>47834</v>
      </c>
      <c r="H171" s="372" t="s">
        <v>237</v>
      </c>
      <c r="I171" s="345">
        <v>56000000</v>
      </c>
      <c r="J171" s="344">
        <v>56525056</v>
      </c>
      <c r="K171" s="345">
        <v>56075935.835607998</v>
      </c>
      <c r="L171" s="345">
        <v>56000000</v>
      </c>
      <c r="M171" s="346">
        <v>9.5000000000000001E-2</v>
      </c>
      <c r="N171" s="164">
        <v>3.3504890506660668E-4</v>
      </c>
      <c r="O171" s="164">
        <v>0.2</v>
      </c>
      <c r="P171" s="164">
        <v>4.1769215777960264E-3</v>
      </c>
    </row>
    <row r="172" spans="1:16" s="158" customFormat="1" ht="15" customHeight="1">
      <c r="A172" s="156"/>
      <c r="B172" s="367" t="s">
        <v>363</v>
      </c>
      <c r="C172" s="368" t="s">
        <v>367</v>
      </c>
      <c r="D172" s="369" t="s">
        <v>318</v>
      </c>
      <c r="E172" s="369" t="s">
        <v>236</v>
      </c>
      <c r="F172" s="370">
        <v>44792</v>
      </c>
      <c r="G172" s="371">
        <v>47834</v>
      </c>
      <c r="H172" s="372" t="s">
        <v>237</v>
      </c>
      <c r="I172" s="345">
        <v>260000000</v>
      </c>
      <c r="J172" s="344">
        <v>263654820</v>
      </c>
      <c r="K172" s="345">
        <v>260352559.80818</v>
      </c>
      <c r="L172" s="345">
        <v>260000000</v>
      </c>
      <c r="M172" s="346">
        <v>9.5000000000000001E-2</v>
      </c>
      <c r="N172" s="164">
        <v>1.5555842055091965E-3</v>
      </c>
      <c r="O172" s="164">
        <v>0.2</v>
      </c>
      <c r="P172" s="164">
        <v>1.939285022518834E-2</v>
      </c>
    </row>
    <row r="173" spans="1:16" s="158" customFormat="1" ht="15" customHeight="1">
      <c r="A173" s="156"/>
      <c r="B173" s="367" t="s">
        <v>363</v>
      </c>
      <c r="C173" s="368" t="s">
        <v>367</v>
      </c>
      <c r="D173" s="369" t="s">
        <v>318</v>
      </c>
      <c r="E173" s="369" t="s">
        <v>236</v>
      </c>
      <c r="F173" s="370">
        <v>44792</v>
      </c>
      <c r="G173" s="371">
        <v>47834</v>
      </c>
      <c r="H173" s="372" t="s">
        <v>237</v>
      </c>
      <c r="I173" s="345">
        <v>80000000</v>
      </c>
      <c r="J173" s="344">
        <v>81124320</v>
      </c>
      <c r="K173" s="345">
        <v>80108480.479440004</v>
      </c>
      <c r="L173" s="345">
        <v>80000000</v>
      </c>
      <c r="M173" s="346">
        <v>9.5000000000000001E-2</v>
      </c>
      <c r="N173" s="164">
        <v>4.7864129722009118E-4</v>
      </c>
      <c r="O173" s="164">
        <v>0.2</v>
      </c>
      <c r="P173" s="164">
        <v>5.9670308786278102E-3</v>
      </c>
    </row>
    <row r="174" spans="1:16" s="158" customFormat="1" ht="15" customHeight="1">
      <c r="A174" s="156"/>
      <c r="B174" s="367" t="s">
        <v>363</v>
      </c>
      <c r="C174" s="368" t="s">
        <v>367</v>
      </c>
      <c r="D174" s="369" t="s">
        <v>318</v>
      </c>
      <c r="E174" s="369" t="s">
        <v>236</v>
      </c>
      <c r="F174" s="370">
        <v>44804</v>
      </c>
      <c r="G174" s="371">
        <v>47834</v>
      </c>
      <c r="H174" s="372" t="s">
        <v>237</v>
      </c>
      <c r="I174" s="345">
        <v>153000000</v>
      </c>
      <c r="J174" s="344">
        <v>155629764</v>
      </c>
      <c r="K174" s="345">
        <v>153207468.87942901</v>
      </c>
      <c r="L174" s="345">
        <v>153000000</v>
      </c>
      <c r="M174" s="346">
        <v>9.5000000000000001E-2</v>
      </c>
      <c r="N174" s="164">
        <v>9.1540148070936515E-4</v>
      </c>
      <c r="O174" s="164">
        <v>0.2</v>
      </c>
      <c r="P174" s="164">
        <v>1.1411946552582429E-2</v>
      </c>
    </row>
    <row r="175" spans="1:16" s="158" customFormat="1" ht="15" customHeight="1">
      <c r="A175" s="156"/>
      <c r="B175" s="367" t="s">
        <v>363</v>
      </c>
      <c r="C175" s="368" t="s">
        <v>367</v>
      </c>
      <c r="D175" s="369" t="s">
        <v>318</v>
      </c>
      <c r="E175" s="369" t="s">
        <v>236</v>
      </c>
      <c r="F175" s="370">
        <v>44809</v>
      </c>
      <c r="G175" s="371">
        <v>47834</v>
      </c>
      <c r="H175" s="372" t="s">
        <v>237</v>
      </c>
      <c r="I175" s="345">
        <v>60000000</v>
      </c>
      <c r="J175" s="344">
        <v>61109640</v>
      </c>
      <c r="K175" s="345">
        <v>60081360.509580001</v>
      </c>
      <c r="L175" s="345">
        <v>60000000</v>
      </c>
      <c r="M175" s="346">
        <v>9.5000000000000001E-2</v>
      </c>
      <c r="N175" s="164">
        <v>3.5898097381130553E-4</v>
      </c>
      <c r="O175" s="164">
        <v>0.2</v>
      </c>
      <c r="P175" s="164">
        <v>4.4752731701438895E-3</v>
      </c>
    </row>
    <row r="176" spans="1:16" s="158" customFormat="1" ht="15" customHeight="1">
      <c r="A176" s="156"/>
      <c r="B176" s="367" t="s">
        <v>363</v>
      </c>
      <c r="C176" s="368" t="s">
        <v>367</v>
      </c>
      <c r="D176" s="369" t="s">
        <v>318</v>
      </c>
      <c r="E176" s="369" t="s">
        <v>236</v>
      </c>
      <c r="F176" s="370">
        <v>44811</v>
      </c>
      <c r="G176" s="371">
        <v>47834</v>
      </c>
      <c r="H176" s="372" t="s">
        <v>237</v>
      </c>
      <c r="I176" s="345">
        <v>734000000</v>
      </c>
      <c r="J176" s="344">
        <v>747959946</v>
      </c>
      <c r="K176" s="345">
        <v>734995304.67386198</v>
      </c>
      <c r="L176" s="345">
        <v>734000000</v>
      </c>
      <c r="M176" s="346">
        <v>9.5000000000000001E-2</v>
      </c>
      <c r="N176" s="164">
        <v>4.3915338797377813E-3</v>
      </c>
      <c r="O176" s="164">
        <v>0.2</v>
      </c>
      <c r="P176" s="164">
        <v>5.4747508033946519E-2</v>
      </c>
    </row>
    <row r="177" spans="1:16" s="158" customFormat="1" ht="15" customHeight="1">
      <c r="A177" s="156"/>
      <c r="B177" s="367" t="s">
        <v>363</v>
      </c>
      <c r="C177" s="368" t="s">
        <v>367</v>
      </c>
      <c r="D177" s="369" t="s">
        <v>318</v>
      </c>
      <c r="E177" s="369" t="s">
        <v>236</v>
      </c>
      <c r="F177" s="370">
        <v>44797</v>
      </c>
      <c r="G177" s="371">
        <v>47834</v>
      </c>
      <c r="H177" s="372" t="s">
        <v>237</v>
      </c>
      <c r="I177" s="345">
        <v>38000000</v>
      </c>
      <c r="J177" s="344">
        <v>37048518</v>
      </c>
      <c r="K177" s="345">
        <v>36606578.399999999</v>
      </c>
      <c r="L177" s="345">
        <v>38000000</v>
      </c>
      <c r="M177" s="346">
        <v>9.5000000000000001E-2</v>
      </c>
      <c r="N177" s="164">
        <v>6.4567659903162923E-5</v>
      </c>
      <c r="O177" s="164">
        <v>0.2</v>
      </c>
      <c r="P177" s="164">
        <v>8.0493936198269963E-4</v>
      </c>
    </row>
    <row r="178" spans="1:16" s="158" customFormat="1" ht="15" customHeight="1">
      <c r="A178" s="156"/>
      <c r="B178" s="367" t="s">
        <v>276</v>
      </c>
      <c r="C178" s="368" t="s">
        <v>238</v>
      </c>
      <c r="D178" s="370" t="s">
        <v>235</v>
      </c>
      <c r="E178" s="369" t="s">
        <v>236</v>
      </c>
      <c r="F178" s="373">
        <v>44610</v>
      </c>
      <c r="G178" s="371">
        <v>45215</v>
      </c>
      <c r="H178" s="372" t="s">
        <v>237</v>
      </c>
      <c r="I178" s="345">
        <v>501000000</v>
      </c>
      <c r="J178" s="344">
        <v>509310283</v>
      </c>
      <c r="K178" s="345">
        <v>515491045.39999998</v>
      </c>
      <c r="L178" s="345">
        <v>501000000</v>
      </c>
      <c r="M178" s="346">
        <v>7.5999999999999998E-2</v>
      </c>
      <c r="N178" s="164">
        <v>3.0800147649651401E-3</v>
      </c>
      <c r="O178" s="164">
        <v>1</v>
      </c>
      <c r="P178" s="164">
        <v>1.1197369601504413E-2</v>
      </c>
    </row>
    <row r="179" spans="1:16" s="158" customFormat="1" ht="15" customHeight="1">
      <c r="A179" s="156"/>
      <c r="B179" s="367" t="s">
        <v>276</v>
      </c>
      <c r="C179" s="368" t="s">
        <v>238</v>
      </c>
      <c r="D179" s="370" t="s">
        <v>235</v>
      </c>
      <c r="E179" s="369" t="s">
        <v>236</v>
      </c>
      <c r="F179" s="373">
        <v>44610</v>
      </c>
      <c r="G179" s="371">
        <v>45215</v>
      </c>
      <c r="H179" s="372" t="s">
        <v>237</v>
      </c>
      <c r="I179" s="345">
        <v>501000000</v>
      </c>
      <c r="J179" s="344">
        <v>509310283</v>
      </c>
      <c r="K179" s="345">
        <v>515508838.39999998</v>
      </c>
      <c r="L179" s="345">
        <v>501000000</v>
      </c>
      <c r="M179" s="346">
        <v>7.5999999999999998E-2</v>
      </c>
      <c r="N179" s="164">
        <v>3.0801210766134256E-3</v>
      </c>
      <c r="O179" s="164">
        <v>1</v>
      </c>
      <c r="P179" s="164">
        <v>1.1197756096670715E-2</v>
      </c>
    </row>
    <row r="180" spans="1:16" s="158" customFormat="1" ht="15" customHeight="1">
      <c r="A180" s="156"/>
      <c r="B180" s="367" t="s">
        <v>276</v>
      </c>
      <c r="C180" s="368" t="s">
        <v>238</v>
      </c>
      <c r="D180" s="370" t="s">
        <v>235</v>
      </c>
      <c r="E180" s="369" t="s">
        <v>236</v>
      </c>
      <c r="F180" s="373">
        <v>44616</v>
      </c>
      <c r="G180" s="371">
        <v>45215</v>
      </c>
      <c r="H180" s="372" t="s">
        <v>237</v>
      </c>
      <c r="I180" s="345">
        <v>501000000</v>
      </c>
      <c r="J180" s="344">
        <v>510025062</v>
      </c>
      <c r="K180" s="345">
        <v>515533147.39999998</v>
      </c>
      <c r="L180" s="345">
        <v>501000000</v>
      </c>
      <c r="M180" s="346">
        <v>7.5999999999999998E-2</v>
      </c>
      <c r="N180" s="164">
        <v>3.0802663208026114E-3</v>
      </c>
      <c r="O180" s="164">
        <v>1</v>
      </c>
      <c r="P180" s="164">
        <v>1.1198284130785123E-2</v>
      </c>
    </row>
    <row r="181" spans="1:16" s="158" customFormat="1" ht="15" customHeight="1">
      <c r="A181" s="156"/>
      <c r="B181" s="367" t="s">
        <v>276</v>
      </c>
      <c r="C181" s="368" t="s">
        <v>238</v>
      </c>
      <c r="D181" s="370" t="s">
        <v>235</v>
      </c>
      <c r="E181" s="369" t="s">
        <v>236</v>
      </c>
      <c r="F181" s="373">
        <v>44623</v>
      </c>
      <c r="G181" s="371">
        <v>45205</v>
      </c>
      <c r="H181" s="372" t="s">
        <v>237</v>
      </c>
      <c r="I181" s="345">
        <v>501000000</v>
      </c>
      <c r="J181" s="344">
        <v>511729115</v>
      </c>
      <c r="K181" s="345">
        <v>516456557.39999998</v>
      </c>
      <c r="L181" s="345">
        <v>501000000</v>
      </c>
      <c r="M181" s="346">
        <v>7.5999999999999998E-2</v>
      </c>
      <c r="N181" s="164">
        <v>3.0857836163201494E-3</v>
      </c>
      <c r="O181" s="164">
        <v>1</v>
      </c>
      <c r="P181" s="164">
        <v>1.1218342215510343E-2</v>
      </c>
    </row>
    <row r="182" spans="1:16" s="158" customFormat="1" ht="15" customHeight="1">
      <c r="A182" s="156"/>
      <c r="B182" s="367" t="s">
        <v>276</v>
      </c>
      <c r="C182" s="368" t="s">
        <v>238</v>
      </c>
      <c r="D182" s="370" t="s">
        <v>235</v>
      </c>
      <c r="E182" s="369" t="s">
        <v>236</v>
      </c>
      <c r="F182" s="373">
        <v>44631</v>
      </c>
      <c r="G182" s="371">
        <v>45205</v>
      </c>
      <c r="H182" s="372" t="s">
        <v>237</v>
      </c>
      <c r="I182" s="345">
        <v>501000000</v>
      </c>
      <c r="J182" s="344">
        <v>512620895</v>
      </c>
      <c r="K182" s="345">
        <v>516446281.39999998</v>
      </c>
      <c r="L182" s="345">
        <v>501000000</v>
      </c>
      <c r="M182" s="346">
        <v>7.5999999999999998E-2</v>
      </c>
      <c r="N182" s="164">
        <v>3.0857222181018733E-3</v>
      </c>
      <c r="O182" s="164">
        <v>1</v>
      </c>
      <c r="P182" s="164">
        <v>1.1218119002767752E-2</v>
      </c>
    </row>
    <row r="183" spans="1:16" s="158" customFormat="1" ht="15" customHeight="1">
      <c r="A183" s="156"/>
      <c r="B183" s="367" t="s">
        <v>276</v>
      </c>
      <c r="C183" s="368" t="s">
        <v>238</v>
      </c>
      <c r="D183" s="370" t="s">
        <v>235</v>
      </c>
      <c r="E183" s="369" t="s">
        <v>236</v>
      </c>
      <c r="F183" s="373">
        <v>44631</v>
      </c>
      <c r="G183" s="371">
        <v>45205</v>
      </c>
      <c r="H183" s="372" t="s">
        <v>237</v>
      </c>
      <c r="I183" s="345">
        <v>501000000</v>
      </c>
      <c r="J183" s="344">
        <v>512620895</v>
      </c>
      <c r="K183" s="345">
        <v>516446281.39999998</v>
      </c>
      <c r="L183" s="345">
        <v>501000000</v>
      </c>
      <c r="M183" s="346">
        <v>7.5999999999999998E-2</v>
      </c>
      <c r="N183" s="164">
        <v>3.0857222181018733E-3</v>
      </c>
      <c r="O183" s="164">
        <v>1</v>
      </c>
      <c r="P183" s="164">
        <v>1.1218119002767752E-2</v>
      </c>
    </row>
    <row r="184" spans="1:16" s="158" customFormat="1" ht="15" customHeight="1">
      <c r="A184" s="156"/>
      <c r="B184" s="367" t="s">
        <v>276</v>
      </c>
      <c r="C184" s="368" t="s">
        <v>238</v>
      </c>
      <c r="D184" s="370" t="s">
        <v>235</v>
      </c>
      <c r="E184" s="369" t="s">
        <v>236</v>
      </c>
      <c r="F184" s="373">
        <v>44631</v>
      </c>
      <c r="G184" s="371">
        <v>45205</v>
      </c>
      <c r="H184" s="372" t="s">
        <v>237</v>
      </c>
      <c r="I184" s="345">
        <v>501000000</v>
      </c>
      <c r="J184" s="344">
        <v>512620895</v>
      </c>
      <c r="K184" s="345">
        <v>516446281.39999998</v>
      </c>
      <c r="L184" s="345">
        <v>501000000</v>
      </c>
      <c r="M184" s="346">
        <v>7.5999999999999998E-2</v>
      </c>
      <c r="N184" s="164">
        <v>3.0857222181018733E-3</v>
      </c>
      <c r="O184" s="164">
        <v>1</v>
      </c>
      <c r="P184" s="164">
        <v>1.1218119002767752E-2</v>
      </c>
    </row>
    <row r="185" spans="1:16" s="158" customFormat="1" ht="15" customHeight="1">
      <c r="A185" s="156"/>
      <c r="B185" s="367" t="s">
        <v>276</v>
      </c>
      <c r="C185" s="368" t="s">
        <v>238</v>
      </c>
      <c r="D185" s="370" t="s">
        <v>235</v>
      </c>
      <c r="E185" s="369" t="s">
        <v>236</v>
      </c>
      <c r="F185" s="373">
        <v>44631</v>
      </c>
      <c r="G185" s="371">
        <v>45205</v>
      </c>
      <c r="H185" s="372" t="s">
        <v>237</v>
      </c>
      <c r="I185" s="345">
        <v>501000000</v>
      </c>
      <c r="J185" s="344">
        <v>512620895</v>
      </c>
      <c r="K185" s="345">
        <v>516446281.39999998</v>
      </c>
      <c r="L185" s="345">
        <v>501000000</v>
      </c>
      <c r="M185" s="346">
        <v>7.5999999999999998E-2</v>
      </c>
      <c r="N185" s="164">
        <v>3.0857222181018733E-3</v>
      </c>
      <c r="O185" s="164">
        <v>1</v>
      </c>
      <c r="P185" s="164">
        <v>1.1218119002767752E-2</v>
      </c>
    </row>
    <row r="186" spans="1:16" s="158" customFormat="1" ht="15" customHeight="1">
      <c r="A186" s="156"/>
      <c r="B186" s="367" t="s">
        <v>276</v>
      </c>
      <c r="C186" s="368" t="s">
        <v>238</v>
      </c>
      <c r="D186" s="370" t="s">
        <v>235</v>
      </c>
      <c r="E186" s="369" t="s">
        <v>236</v>
      </c>
      <c r="F186" s="373">
        <v>44631</v>
      </c>
      <c r="G186" s="371">
        <v>45205</v>
      </c>
      <c r="H186" s="372" t="s">
        <v>237</v>
      </c>
      <c r="I186" s="345">
        <v>501000000</v>
      </c>
      <c r="J186" s="344">
        <v>512620895</v>
      </c>
      <c r="K186" s="345">
        <v>516446281.39999998</v>
      </c>
      <c r="L186" s="345">
        <v>501000000</v>
      </c>
      <c r="M186" s="346">
        <v>7.5999999999999998E-2</v>
      </c>
      <c r="N186" s="164">
        <v>3.0857222181018733E-3</v>
      </c>
      <c r="O186" s="164">
        <v>1</v>
      </c>
      <c r="P186" s="164">
        <v>1.1218119002767752E-2</v>
      </c>
    </row>
    <row r="187" spans="1:16" s="158" customFormat="1" ht="15" customHeight="1">
      <c r="A187" s="156"/>
      <c r="B187" s="367" t="s">
        <v>276</v>
      </c>
      <c r="C187" s="368" t="s">
        <v>238</v>
      </c>
      <c r="D187" s="370" t="s">
        <v>235</v>
      </c>
      <c r="E187" s="369" t="s">
        <v>236</v>
      </c>
      <c r="F187" s="373">
        <v>44631</v>
      </c>
      <c r="G187" s="371">
        <v>45205</v>
      </c>
      <c r="H187" s="372" t="s">
        <v>237</v>
      </c>
      <c r="I187" s="345">
        <v>501000000</v>
      </c>
      <c r="J187" s="344">
        <v>512620895</v>
      </c>
      <c r="K187" s="345">
        <v>516446281.39999998</v>
      </c>
      <c r="L187" s="345">
        <v>501000000</v>
      </c>
      <c r="M187" s="346">
        <v>7.5999999999999998E-2</v>
      </c>
      <c r="N187" s="164">
        <v>3.0857222181018733E-3</v>
      </c>
      <c r="O187" s="164">
        <v>1</v>
      </c>
      <c r="P187" s="164">
        <v>1.1218119002767752E-2</v>
      </c>
    </row>
    <row r="188" spans="1:16" s="158" customFormat="1" ht="15" customHeight="1">
      <c r="A188" s="156"/>
      <c r="B188" s="367" t="s">
        <v>276</v>
      </c>
      <c r="C188" s="368" t="s">
        <v>238</v>
      </c>
      <c r="D188" s="370" t="s">
        <v>235</v>
      </c>
      <c r="E188" s="369" t="s">
        <v>236</v>
      </c>
      <c r="F188" s="373">
        <v>44693</v>
      </c>
      <c r="G188" s="371">
        <v>45215</v>
      </c>
      <c r="H188" s="372" t="s">
        <v>237</v>
      </c>
      <c r="I188" s="345">
        <v>501000000</v>
      </c>
      <c r="J188" s="344">
        <v>499654486</v>
      </c>
      <c r="K188" s="345">
        <v>515509085.39999998</v>
      </c>
      <c r="L188" s="345">
        <v>501000000</v>
      </c>
      <c r="M188" s="346">
        <v>7.5999999999999998E-2</v>
      </c>
      <c r="N188" s="164">
        <v>3.080122552417232E-3</v>
      </c>
      <c r="O188" s="164">
        <v>1</v>
      </c>
      <c r="P188" s="164">
        <v>1.1197761461943916E-2</v>
      </c>
    </row>
    <row r="189" spans="1:16" s="158" customFormat="1" ht="15" customHeight="1">
      <c r="A189" s="156"/>
      <c r="B189" s="367" t="s">
        <v>276</v>
      </c>
      <c r="C189" s="368" t="s">
        <v>238</v>
      </c>
      <c r="D189" s="370" t="s">
        <v>235</v>
      </c>
      <c r="E189" s="369" t="s">
        <v>236</v>
      </c>
      <c r="F189" s="373">
        <v>44700</v>
      </c>
      <c r="G189" s="371">
        <v>45215</v>
      </c>
      <c r="H189" s="372" t="s">
        <v>237</v>
      </c>
      <c r="I189" s="345">
        <v>501000000</v>
      </c>
      <c r="J189" s="344">
        <v>500467537</v>
      </c>
      <c r="K189" s="345">
        <v>515537306.39999998</v>
      </c>
      <c r="L189" s="345">
        <v>501000000</v>
      </c>
      <c r="M189" s="346">
        <v>7.5999999999999998E-2</v>
      </c>
      <c r="N189" s="164">
        <v>3.0802911704707514E-3</v>
      </c>
      <c r="O189" s="164">
        <v>1</v>
      </c>
      <c r="P189" s="164">
        <v>1.1198374471559396E-2</v>
      </c>
    </row>
    <row r="190" spans="1:16" s="158" customFormat="1" ht="15" customHeight="1">
      <c r="A190" s="156"/>
      <c r="B190" s="367" t="s">
        <v>276</v>
      </c>
      <c r="C190" s="368" t="s">
        <v>238</v>
      </c>
      <c r="D190" s="370" t="s">
        <v>235</v>
      </c>
      <c r="E190" s="369" t="s">
        <v>236</v>
      </c>
      <c r="F190" s="373">
        <v>44707</v>
      </c>
      <c r="G190" s="371">
        <v>45215</v>
      </c>
      <c r="H190" s="372" t="s">
        <v>237</v>
      </c>
      <c r="I190" s="345">
        <v>501000000</v>
      </c>
      <c r="J190" s="344">
        <v>501222936</v>
      </c>
      <c r="K190" s="345">
        <v>515521476.39999998</v>
      </c>
      <c r="L190" s="345">
        <v>501000000</v>
      </c>
      <c r="M190" s="346">
        <v>7.5999999999999998E-2</v>
      </c>
      <c r="N190" s="164">
        <v>3.0801965875790322E-3</v>
      </c>
      <c r="O190" s="164">
        <v>1</v>
      </c>
      <c r="P190" s="164">
        <v>1.1198030616195906E-2</v>
      </c>
    </row>
    <row r="191" spans="1:16" s="158" customFormat="1" ht="15" customHeight="1">
      <c r="A191" s="156"/>
      <c r="B191" s="367" t="s">
        <v>276</v>
      </c>
      <c r="C191" s="368" t="s">
        <v>238</v>
      </c>
      <c r="D191" s="370" t="s">
        <v>235</v>
      </c>
      <c r="E191" s="369" t="s">
        <v>236</v>
      </c>
      <c r="F191" s="373">
        <v>44719</v>
      </c>
      <c r="G191" s="371">
        <v>45215</v>
      </c>
      <c r="H191" s="372" t="s">
        <v>237</v>
      </c>
      <c r="I191" s="345">
        <v>501000000</v>
      </c>
      <c r="J191" s="344">
        <v>502554262</v>
      </c>
      <c r="K191" s="345">
        <v>515519471.39999998</v>
      </c>
      <c r="L191" s="345">
        <v>501000000</v>
      </c>
      <c r="M191" s="346">
        <v>7.5999999999999998E-2</v>
      </c>
      <c r="N191" s="164">
        <v>3.0801846078760695E-3</v>
      </c>
      <c r="O191" s="164">
        <v>1</v>
      </c>
      <c r="P191" s="164">
        <v>1.1197987064079432E-2</v>
      </c>
    </row>
    <row r="192" spans="1:16" s="158" customFormat="1" ht="15" customHeight="1">
      <c r="A192" s="156"/>
      <c r="B192" s="367" t="s">
        <v>276</v>
      </c>
      <c r="C192" s="368" t="s">
        <v>238</v>
      </c>
      <c r="D192" s="370" t="s">
        <v>235</v>
      </c>
      <c r="E192" s="369" t="s">
        <v>236</v>
      </c>
      <c r="F192" s="373">
        <v>44720</v>
      </c>
      <c r="G192" s="371">
        <v>45205</v>
      </c>
      <c r="H192" s="372" t="s">
        <v>237</v>
      </c>
      <c r="I192" s="345">
        <v>501000000</v>
      </c>
      <c r="J192" s="344">
        <v>503564842</v>
      </c>
      <c r="K192" s="345">
        <v>516442589.39999998</v>
      </c>
      <c r="L192" s="345">
        <v>501000000</v>
      </c>
      <c r="M192" s="346">
        <v>7.5999999999999998E-2</v>
      </c>
      <c r="N192" s="164">
        <v>3.0857001587186626E-3</v>
      </c>
      <c r="O192" s="164">
        <v>1</v>
      </c>
      <c r="P192" s="164">
        <v>1.1218038806052526E-2</v>
      </c>
    </row>
    <row r="193" spans="1:16" s="158" customFormat="1" ht="15" customHeight="1">
      <c r="A193" s="156"/>
      <c r="B193" s="367" t="s">
        <v>276</v>
      </c>
      <c r="C193" s="368" t="s">
        <v>238</v>
      </c>
      <c r="D193" s="370" t="s">
        <v>235</v>
      </c>
      <c r="E193" s="369" t="s">
        <v>236</v>
      </c>
      <c r="F193" s="373">
        <v>44729</v>
      </c>
      <c r="G193" s="371">
        <v>45132</v>
      </c>
      <c r="H193" s="372" t="s">
        <v>237</v>
      </c>
      <c r="I193" s="345">
        <v>501000000</v>
      </c>
      <c r="J193" s="344">
        <v>639853051</v>
      </c>
      <c r="K193" s="345">
        <v>607142624</v>
      </c>
      <c r="L193" s="345">
        <v>501000000</v>
      </c>
      <c r="M193" s="346">
        <v>7.7499999999999999E-2</v>
      </c>
      <c r="N193" s="164">
        <v>3.6276250830092082E-3</v>
      </c>
      <c r="O193" s="164">
        <v>1</v>
      </c>
      <c r="P193" s="164">
        <v>1.318820263207471E-2</v>
      </c>
    </row>
    <row r="194" spans="1:16" s="158" customFormat="1" ht="15" customHeight="1">
      <c r="A194" s="156"/>
      <c r="B194" s="367" t="s">
        <v>276</v>
      </c>
      <c r="C194" s="368" t="s">
        <v>238</v>
      </c>
      <c r="D194" s="370" t="s">
        <v>235</v>
      </c>
      <c r="E194" s="369" t="s">
        <v>236</v>
      </c>
      <c r="F194" s="373">
        <v>44770</v>
      </c>
      <c r="G194" s="371">
        <v>45138</v>
      </c>
      <c r="H194" s="372" t="s">
        <v>237</v>
      </c>
      <c r="I194" s="345">
        <v>501000000</v>
      </c>
      <c r="J194" s="344">
        <v>508266788</v>
      </c>
      <c r="K194" s="345">
        <v>515522461</v>
      </c>
      <c r="L194" s="345">
        <v>501000000</v>
      </c>
      <c r="M194" s="346">
        <v>7.7499999999999999E-2</v>
      </c>
      <c r="N194" s="164">
        <v>3.0802024704795496E-3</v>
      </c>
      <c r="O194" s="164">
        <v>1</v>
      </c>
      <c r="P194" s="164">
        <v>1.1198052003434751E-2</v>
      </c>
    </row>
    <row r="195" spans="1:16" s="158" customFormat="1" ht="15" customHeight="1">
      <c r="A195" s="156"/>
      <c r="B195" s="367" t="s">
        <v>276</v>
      </c>
      <c r="C195" s="368" t="s">
        <v>238</v>
      </c>
      <c r="D195" s="370" t="s">
        <v>235</v>
      </c>
      <c r="E195" s="369" t="s">
        <v>236</v>
      </c>
      <c r="F195" s="373">
        <v>44811</v>
      </c>
      <c r="G195" s="371">
        <v>45138</v>
      </c>
      <c r="H195" s="372" t="s">
        <v>237</v>
      </c>
      <c r="I195" s="345">
        <v>501000000</v>
      </c>
      <c r="J195" s="344">
        <v>578178838</v>
      </c>
      <c r="K195" s="345">
        <v>580988956</v>
      </c>
      <c r="L195" s="345">
        <v>501000000</v>
      </c>
      <c r="M195" s="346">
        <v>7.7499999999999999E-2</v>
      </c>
      <c r="N195" s="164">
        <v>3.4713591608039251E-3</v>
      </c>
      <c r="O195" s="164">
        <v>1</v>
      </c>
      <c r="P195" s="164">
        <v>1.2620099093430702E-2</v>
      </c>
    </row>
    <row r="196" spans="1:16" s="158" customFormat="1" ht="15" customHeight="1">
      <c r="A196" s="156"/>
      <c r="B196" s="367" t="s">
        <v>276</v>
      </c>
      <c r="C196" s="368" t="s">
        <v>238</v>
      </c>
      <c r="D196" s="370" t="s">
        <v>235</v>
      </c>
      <c r="E196" s="369" t="s">
        <v>236</v>
      </c>
      <c r="F196" s="373">
        <v>44811</v>
      </c>
      <c r="G196" s="371">
        <v>45138</v>
      </c>
      <c r="H196" s="372" t="s">
        <v>237</v>
      </c>
      <c r="I196" s="345">
        <v>501000000</v>
      </c>
      <c r="J196" s="344">
        <v>604205797</v>
      </c>
      <c r="K196" s="345">
        <v>607142632</v>
      </c>
      <c r="L196" s="345">
        <v>501000000</v>
      </c>
      <c r="M196" s="346">
        <v>7.7499999999999999E-2</v>
      </c>
      <c r="N196" s="164">
        <v>3.6276251308085218E-3</v>
      </c>
      <c r="O196" s="164">
        <v>1</v>
      </c>
      <c r="P196" s="164">
        <v>1.318820280584874E-2</v>
      </c>
    </row>
    <row r="197" spans="1:16" s="158" customFormat="1" ht="15" customHeight="1">
      <c r="A197" s="156"/>
      <c r="B197" s="367" t="s">
        <v>276</v>
      </c>
      <c r="C197" s="368" t="s">
        <v>277</v>
      </c>
      <c r="D197" s="369" t="s">
        <v>239</v>
      </c>
      <c r="E197" s="369" t="s">
        <v>236</v>
      </c>
      <c r="F197" s="373">
        <v>44791</v>
      </c>
      <c r="G197" s="371">
        <v>45559</v>
      </c>
      <c r="H197" s="372" t="s">
        <v>237</v>
      </c>
      <c r="I197" s="345">
        <v>500000000</v>
      </c>
      <c r="J197" s="344">
        <v>514757052</v>
      </c>
      <c r="K197" s="345">
        <v>519583106</v>
      </c>
      <c r="L197" s="345">
        <v>500000000</v>
      </c>
      <c r="M197" s="346">
        <v>0.09</v>
      </c>
      <c r="N197" s="164">
        <v>3.1044644759341293E-3</v>
      </c>
      <c r="O197" s="164">
        <v>0.7</v>
      </c>
      <c r="P197" s="164">
        <v>4.8181718080611193E-3</v>
      </c>
    </row>
    <row r="198" spans="1:16" s="158" customFormat="1" ht="15" customHeight="1">
      <c r="A198" s="156"/>
      <c r="B198" s="367" t="s">
        <v>276</v>
      </c>
      <c r="C198" s="368" t="s">
        <v>277</v>
      </c>
      <c r="D198" s="369" t="s">
        <v>239</v>
      </c>
      <c r="E198" s="369" t="s">
        <v>236</v>
      </c>
      <c r="F198" s="373">
        <v>44792</v>
      </c>
      <c r="G198" s="371">
        <v>45559</v>
      </c>
      <c r="H198" s="372" t="s">
        <v>237</v>
      </c>
      <c r="I198" s="345">
        <v>500000000</v>
      </c>
      <c r="J198" s="344">
        <v>514868477</v>
      </c>
      <c r="K198" s="345">
        <v>519582774</v>
      </c>
      <c r="L198" s="345">
        <v>500000000</v>
      </c>
      <c r="M198" s="346">
        <v>0.09</v>
      </c>
      <c r="N198" s="164">
        <v>3.1044624922626162E-3</v>
      </c>
      <c r="O198" s="164">
        <v>0.7</v>
      </c>
      <c r="P198" s="164">
        <v>4.8181687293754926E-3</v>
      </c>
    </row>
    <row r="199" spans="1:16" s="158" customFormat="1" ht="15" customHeight="1">
      <c r="A199" s="156"/>
      <c r="B199" s="367" t="s">
        <v>276</v>
      </c>
      <c r="C199" s="368" t="s">
        <v>277</v>
      </c>
      <c r="D199" s="369" t="s">
        <v>239</v>
      </c>
      <c r="E199" s="369" t="s">
        <v>236</v>
      </c>
      <c r="F199" s="373">
        <v>44792</v>
      </c>
      <c r="G199" s="371">
        <v>45559</v>
      </c>
      <c r="H199" s="372" t="s">
        <v>237</v>
      </c>
      <c r="I199" s="345">
        <v>500000000</v>
      </c>
      <c r="J199" s="344">
        <v>514908219</v>
      </c>
      <c r="K199" s="345">
        <v>519620571</v>
      </c>
      <c r="L199" s="345">
        <v>500000000</v>
      </c>
      <c r="M199" s="346">
        <v>0.09</v>
      </c>
      <c r="N199" s="164">
        <v>3.1046883260944748E-3</v>
      </c>
      <c r="O199" s="164">
        <v>0.7</v>
      </c>
      <c r="P199" s="164">
        <v>4.8185192266063034E-3</v>
      </c>
    </row>
    <row r="200" spans="1:16" s="158" customFormat="1" ht="15" customHeight="1">
      <c r="A200" s="156"/>
      <c r="B200" s="367" t="s">
        <v>276</v>
      </c>
      <c r="C200" s="368" t="s">
        <v>277</v>
      </c>
      <c r="D200" s="369" t="s">
        <v>239</v>
      </c>
      <c r="E200" s="369" t="s">
        <v>236</v>
      </c>
      <c r="F200" s="373">
        <v>44792</v>
      </c>
      <c r="G200" s="371">
        <v>45559</v>
      </c>
      <c r="H200" s="372" t="s">
        <v>237</v>
      </c>
      <c r="I200" s="345">
        <v>500000000</v>
      </c>
      <c r="J200" s="344">
        <v>514868560</v>
      </c>
      <c r="K200" s="345">
        <v>519582899</v>
      </c>
      <c r="L200" s="345">
        <v>500000000</v>
      </c>
      <c r="M200" s="346">
        <v>0.09</v>
      </c>
      <c r="N200" s="164">
        <v>3.104463239126891E-3</v>
      </c>
      <c r="O200" s="164">
        <v>0.7</v>
      </c>
      <c r="P200" s="164">
        <v>4.8181698885191773E-3</v>
      </c>
    </row>
    <row r="201" spans="1:16" s="158" customFormat="1" ht="15" customHeight="1">
      <c r="A201" s="156"/>
      <c r="B201" s="367" t="s">
        <v>276</v>
      </c>
      <c r="C201" s="368" t="s">
        <v>277</v>
      </c>
      <c r="D201" s="369" t="s">
        <v>239</v>
      </c>
      <c r="E201" s="369" t="s">
        <v>236</v>
      </c>
      <c r="F201" s="373">
        <v>44792</v>
      </c>
      <c r="G201" s="371">
        <v>45559</v>
      </c>
      <c r="H201" s="372" t="s">
        <v>237</v>
      </c>
      <c r="I201" s="345">
        <v>500000000</v>
      </c>
      <c r="J201" s="344">
        <v>514868560</v>
      </c>
      <c r="K201" s="345">
        <v>519582899</v>
      </c>
      <c r="L201" s="345">
        <v>500000000</v>
      </c>
      <c r="M201" s="346">
        <v>0.09</v>
      </c>
      <c r="N201" s="164">
        <v>3.104463239126891E-3</v>
      </c>
      <c r="O201" s="164">
        <v>0.7</v>
      </c>
      <c r="P201" s="164">
        <v>4.8181698885191773E-3</v>
      </c>
    </row>
    <row r="202" spans="1:16" s="158" customFormat="1" ht="15" customHeight="1">
      <c r="A202" s="156"/>
      <c r="B202" s="367" t="s">
        <v>276</v>
      </c>
      <c r="C202" s="368" t="s">
        <v>277</v>
      </c>
      <c r="D202" s="369" t="s">
        <v>239</v>
      </c>
      <c r="E202" s="369" t="s">
        <v>236</v>
      </c>
      <c r="F202" s="373">
        <v>44792</v>
      </c>
      <c r="G202" s="371">
        <v>45559</v>
      </c>
      <c r="H202" s="372" t="s">
        <v>237</v>
      </c>
      <c r="I202" s="345">
        <v>500000000</v>
      </c>
      <c r="J202" s="344">
        <v>514868560</v>
      </c>
      <c r="K202" s="345">
        <v>519582898</v>
      </c>
      <c r="L202" s="345">
        <v>500000000</v>
      </c>
      <c r="M202" s="346">
        <v>0.09</v>
      </c>
      <c r="N202" s="164">
        <v>3.1044632331519765E-3</v>
      </c>
      <c r="O202" s="164">
        <v>0.7</v>
      </c>
      <c r="P202" s="164">
        <v>4.8181698792460273E-3</v>
      </c>
    </row>
    <row r="203" spans="1:16" s="158" customFormat="1" ht="15" customHeight="1">
      <c r="A203" s="156"/>
      <c r="B203" s="367" t="s">
        <v>276</v>
      </c>
      <c r="C203" s="368" t="s">
        <v>277</v>
      </c>
      <c r="D203" s="369" t="s">
        <v>239</v>
      </c>
      <c r="E203" s="369" t="s">
        <v>236</v>
      </c>
      <c r="F203" s="373">
        <v>44792</v>
      </c>
      <c r="G203" s="371">
        <v>45559</v>
      </c>
      <c r="H203" s="372" t="s">
        <v>237</v>
      </c>
      <c r="I203" s="345">
        <v>500000000</v>
      </c>
      <c r="J203" s="344">
        <v>514868560</v>
      </c>
      <c r="K203" s="345">
        <v>519582899</v>
      </c>
      <c r="L203" s="345">
        <v>500000000</v>
      </c>
      <c r="M203" s="346">
        <v>0.09</v>
      </c>
      <c r="N203" s="164">
        <v>3.104463239126891E-3</v>
      </c>
      <c r="O203" s="164">
        <v>0.7</v>
      </c>
      <c r="P203" s="164">
        <v>4.8181698885191773E-3</v>
      </c>
    </row>
    <row r="204" spans="1:16" s="158" customFormat="1" ht="15" customHeight="1">
      <c r="A204" s="156"/>
      <c r="B204" s="367" t="s">
        <v>276</v>
      </c>
      <c r="C204" s="368" t="s">
        <v>277</v>
      </c>
      <c r="D204" s="369" t="s">
        <v>239</v>
      </c>
      <c r="E204" s="369" t="s">
        <v>236</v>
      </c>
      <c r="F204" s="373">
        <v>44796</v>
      </c>
      <c r="G204" s="371">
        <v>45559</v>
      </c>
      <c r="H204" s="372" t="s">
        <v>237</v>
      </c>
      <c r="I204" s="345">
        <v>500000000</v>
      </c>
      <c r="J204" s="344">
        <v>515327205</v>
      </c>
      <c r="K204" s="345">
        <v>519593890</v>
      </c>
      <c r="L204" s="345">
        <v>500000000</v>
      </c>
      <c r="M204" s="346">
        <v>0.09</v>
      </c>
      <c r="N204" s="164">
        <v>3.104528909408817E-3</v>
      </c>
      <c r="O204" s="164">
        <v>0.7</v>
      </c>
      <c r="P204" s="164">
        <v>4.8182718097050875E-3</v>
      </c>
    </row>
    <row r="205" spans="1:16" s="158" customFormat="1" ht="15" customHeight="1">
      <c r="A205" s="156"/>
      <c r="B205" s="367" t="s">
        <v>276</v>
      </c>
      <c r="C205" s="368" t="s">
        <v>277</v>
      </c>
      <c r="D205" s="369" t="s">
        <v>239</v>
      </c>
      <c r="E205" s="369" t="s">
        <v>236</v>
      </c>
      <c r="F205" s="373">
        <v>44796</v>
      </c>
      <c r="G205" s="371">
        <v>45559</v>
      </c>
      <c r="H205" s="372" t="s">
        <v>237</v>
      </c>
      <c r="I205" s="345">
        <v>500000000</v>
      </c>
      <c r="J205" s="344">
        <v>515325185</v>
      </c>
      <c r="K205" s="345">
        <v>519591943</v>
      </c>
      <c r="L205" s="345">
        <v>500000000</v>
      </c>
      <c r="M205" s="346">
        <v>0.09</v>
      </c>
      <c r="N205" s="164">
        <v>3.1045172762508774E-3</v>
      </c>
      <c r="O205" s="164">
        <v>0.7</v>
      </c>
      <c r="P205" s="164">
        <v>4.8182537548830543E-3</v>
      </c>
    </row>
    <row r="206" spans="1:16" s="158" customFormat="1" ht="15" customHeight="1">
      <c r="A206" s="156"/>
      <c r="B206" s="367" t="s">
        <v>276</v>
      </c>
      <c r="C206" s="368" t="s">
        <v>277</v>
      </c>
      <c r="D206" s="369" t="s">
        <v>239</v>
      </c>
      <c r="E206" s="369" t="s">
        <v>236</v>
      </c>
      <c r="F206" s="373">
        <v>44823</v>
      </c>
      <c r="G206" s="371">
        <v>45559</v>
      </c>
      <c r="H206" s="372" t="s">
        <v>237</v>
      </c>
      <c r="I206" s="345">
        <v>500000000</v>
      </c>
      <c r="J206" s="344">
        <v>518344908</v>
      </c>
      <c r="K206" s="345">
        <v>519583760</v>
      </c>
      <c r="L206" s="345">
        <v>500000000</v>
      </c>
      <c r="M206" s="346">
        <v>0.09</v>
      </c>
      <c r="N206" s="164">
        <v>3.1044683835280136E-3</v>
      </c>
      <c r="O206" s="164">
        <v>0.7</v>
      </c>
      <c r="P206" s="164">
        <v>4.8181778727008776E-3</v>
      </c>
    </row>
    <row r="207" spans="1:16" s="158" customFormat="1" ht="15" customHeight="1">
      <c r="A207" s="156"/>
      <c r="B207" s="367" t="s">
        <v>276</v>
      </c>
      <c r="C207" s="368" t="s">
        <v>278</v>
      </c>
      <c r="D207" s="369" t="s">
        <v>239</v>
      </c>
      <c r="E207" s="369" t="s">
        <v>236</v>
      </c>
      <c r="F207" s="373">
        <v>44698</v>
      </c>
      <c r="G207" s="371">
        <v>44964</v>
      </c>
      <c r="H207" s="372" t="s">
        <v>237</v>
      </c>
      <c r="I207" s="345">
        <v>100000000</v>
      </c>
      <c r="J207" s="344">
        <v>102377252</v>
      </c>
      <c r="K207" s="345">
        <v>105571431.40000001</v>
      </c>
      <c r="L207" s="345">
        <v>100000000</v>
      </c>
      <c r="M207" s="346">
        <v>8.5999999999999993E-2</v>
      </c>
      <c r="N207" s="164">
        <v>6.3078024414215056E-4</v>
      </c>
      <c r="O207" s="164">
        <v>0.4</v>
      </c>
      <c r="P207" s="164">
        <v>9.7897966395415949E-4</v>
      </c>
    </row>
    <row r="208" spans="1:16" s="158" customFormat="1" ht="15" customHeight="1">
      <c r="A208" s="156"/>
      <c r="B208" s="367" t="s">
        <v>276</v>
      </c>
      <c r="C208" s="368" t="s">
        <v>278</v>
      </c>
      <c r="D208" s="369" t="s">
        <v>239</v>
      </c>
      <c r="E208" s="369" t="s">
        <v>236</v>
      </c>
      <c r="F208" s="373">
        <v>44698</v>
      </c>
      <c r="G208" s="371">
        <v>44964</v>
      </c>
      <c r="H208" s="372" t="s">
        <v>237</v>
      </c>
      <c r="I208" s="345">
        <v>100000000</v>
      </c>
      <c r="J208" s="344">
        <v>102377252</v>
      </c>
      <c r="K208" s="345">
        <v>105571431.40000001</v>
      </c>
      <c r="L208" s="345">
        <v>100000000</v>
      </c>
      <c r="M208" s="346">
        <v>8.5999999999999993E-2</v>
      </c>
      <c r="N208" s="164">
        <v>6.3078024414215056E-4</v>
      </c>
      <c r="O208" s="164">
        <v>0.4</v>
      </c>
      <c r="P208" s="164">
        <v>9.7897966395415949E-4</v>
      </c>
    </row>
    <row r="209" spans="1:16" s="158" customFormat="1" ht="15" customHeight="1">
      <c r="A209" s="156"/>
      <c r="B209" s="367" t="s">
        <v>276</v>
      </c>
      <c r="C209" s="368" t="s">
        <v>278</v>
      </c>
      <c r="D209" s="369" t="s">
        <v>239</v>
      </c>
      <c r="E209" s="369" t="s">
        <v>236</v>
      </c>
      <c r="F209" s="373">
        <v>44705</v>
      </c>
      <c r="G209" s="371">
        <v>44964</v>
      </c>
      <c r="H209" s="372" t="s">
        <v>237</v>
      </c>
      <c r="I209" s="345">
        <v>100000000</v>
      </c>
      <c r="J209" s="344">
        <v>102539270</v>
      </c>
      <c r="K209" s="345">
        <v>105571429</v>
      </c>
      <c r="L209" s="345">
        <v>100000000</v>
      </c>
      <c r="M209" s="346">
        <v>8.5999999999999993E-2</v>
      </c>
      <c r="N209" s="164">
        <v>6.3078022980235645E-4</v>
      </c>
      <c r="O209" s="164">
        <v>0.4</v>
      </c>
      <c r="P209" s="164">
        <v>9.7897964169860077E-4</v>
      </c>
    </row>
    <row r="210" spans="1:16" s="158" customFormat="1" ht="15" customHeight="1">
      <c r="A210" s="156"/>
      <c r="B210" s="367" t="s">
        <v>276</v>
      </c>
      <c r="C210" s="368" t="s">
        <v>278</v>
      </c>
      <c r="D210" s="369" t="s">
        <v>239</v>
      </c>
      <c r="E210" s="369" t="s">
        <v>236</v>
      </c>
      <c r="F210" s="373">
        <v>44705</v>
      </c>
      <c r="G210" s="371">
        <v>44964</v>
      </c>
      <c r="H210" s="372" t="s">
        <v>237</v>
      </c>
      <c r="I210" s="345">
        <v>100000000</v>
      </c>
      <c r="J210" s="344">
        <v>102539270</v>
      </c>
      <c r="K210" s="345">
        <v>105571429</v>
      </c>
      <c r="L210" s="345">
        <v>100000000</v>
      </c>
      <c r="M210" s="346">
        <v>8.5999999999999993E-2</v>
      </c>
      <c r="N210" s="164">
        <v>6.3078022980235645E-4</v>
      </c>
      <c r="O210" s="164">
        <v>0.4</v>
      </c>
      <c r="P210" s="164">
        <v>9.7897964169860077E-4</v>
      </c>
    </row>
    <row r="211" spans="1:16" s="158" customFormat="1" ht="15" customHeight="1">
      <c r="A211" s="156"/>
      <c r="B211" s="367" t="s">
        <v>276</v>
      </c>
      <c r="C211" s="368" t="s">
        <v>278</v>
      </c>
      <c r="D211" s="369" t="s">
        <v>239</v>
      </c>
      <c r="E211" s="369" t="s">
        <v>236</v>
      </c>
      <c r="F211" s="373">
        <v>44705</v>
      </c>
      <c r="G211" s="371">
        <v>44964</v>
      </c>
      <c r="H211" s="372" t="s">
        <v>237</v>
      </c>
      <c r="I211" s="345">
        <v>100000000</v>
      </c>
      <c r="J211" s="344">
        <v>102539270</v>
      </c>
      <c r="K211" s="345">
        <v>105571429.40000001</v>
      </c>
      <c r="L211" s="345">
        <v>100000000</v>
      </c>
      <c r="M211" s="346">
        <v>8.5999999999999993E-2</v>
      </c>
      <c r="N211" s="164">
        <v>6.3078023219232217E-4</v>
      </c>
      <c r="O211" s="164">
        <v>0.4</v>
      </c>
      <c r="P211" s="164">
        <v>9.7897964540786045E-4</v>
      </c>
    </row>
    <row r="212" spans="1:16" s="158" customFormat="1" ht="15" customHeight="1">
      <c r="A212" s="156"/>
      <c r="B212" s="367" t="s">
        <v>276</v>
      </c>
      <c r="C212" s="368" t="s">
        <v>278</v>
      </c>
      <c r="D212" s="369" t="s">
        <v>239</v>
      </c>
      <c r="E212" s="369" t="s">
        <v>236</v>
      </c>
      <c r="F212" s="373">
        <v>44719</v>
      </c>
      <c r="G212" s="371">
        <v>44964</v>
      </c>
      <c r="H212" s="372" t="s">
        <v>237</v>
      </c>
      <c r="I212" s="345">
        <v>100000000</v>
      </c>
      <c r="J212" s="344">
        <v>102864114</v>
      </c>
      <c r="K212" s="345">
        <v>105571445</v>
      </c>
      <c r="L212" s="345">
        <v>100000000</v>
      </c>
      <c r="M212" s="346">
        <v>8.5999999999999993E-2</v>
      </c>
      <c r="N212" s="164">
        <v>6.3078032540098367E-4</v>
      </c>
      <c r="O212" s="164">
        <v>0.4</v>
      </c>
      <c r="P212" s="164">
        <v>9.7897979006899226E-4</v>
      </c>
    </row>
    <row r="213" spans="1:16" s="158" customFormat="1" ht="15" customHeight="1">
      <c r="A213" s="156"/>
      <c r="B213" s="367" t="s">
        <v>276</v>
      </c>
      <c r="C213" s="368" t="s">
        <v>278</v>
      </c>
      <c r="D213" s="369" t="s">
        <v>239</v>
      </c>
      <c r="E213" s="369" t="s">
        <v>236</v>
      </c>
      <c r="F213" s="373">
        <v>44719</v>
      </c>
      <c r="G213" s="371">
        <v>44964</v>
      </c>
      <c r="H213" s="372" t="s">
        <v>237</v>
      </c>
      <c r="I213" s="345">
        <v>100000000</v>
      </c>
      <c r="J213" s="344">
        <v>102864114</v>
      </c>
      <c r="K213" s="345">
        <v>105571445.40000001</v>
      </c>
      <c r="L213" s="345">
        <v>100000000</v>
      </c>
      <c r="M213" s="346">
        <v>8.5999999999999993E-2</v>
      </c>
      <c r="N213" s="164">
        <v>6.3078032779094928E-4</v>
      </c>
      <c r="O213" s="164">
        <v>0.4</v>
      </c>
      <c r="P213" s="164">
        <v>9.7897979377825216E-4</v>
      </c>
    </row>
    <row r="214" spans="1:16" s="158" customFormat="1" ht="15" customHeight="1">
      <c r="A214" s="156"/>
      <c r="B214" s="367" t="s">
        <v>276</v>
      </c>
      <c r="C214" s="368" t="s">
        <v>278</v>
      </c>
      <c r="D214" s="369" t="s">
        <v>239</v>
      </c>
      <c r="E214" s="369" t="s">
        <v>236</v>
      </c>
      <c r="F214" s="373">
        <v>44719</v>
      </c>
      <c r="G214" s="371">
        <v>44964</v>
      </c>
      <c r="H214" s="372" t="s">
        <v>237</v>
      </c>
      <c r="I214" s="345">
        <v>100000000</v>
      </c>
      <c r="J214" s="344">
        <v>102864227</v>
      </c>
      <c r="K214" s="345">
        <v>105571507</v>
      </c>
      <c r="L214" s="345">
        <v>100000000</v>
      </c>
      <c r="M214" s="346">
        <v>8.5999999999999993E-2</v>
      </c>
      <c r="N214" s="164">
        <v>6.3078069584566381E-4</v>
      </c>
      <c r="O214" s="164">
        <v>0.4</v>
      </c>
      <c r="P214" s="164">
        <v>9.7898036500425984E-4</v>
      </c>
    </row>
    <row r="215" spans="1:16" s="158" customFormat="1" ht="15" customHeight="1">
      <c r="A215" s="156"/>
      <c r="B215" s="367" t="s">
        <v>276</v>
      </c>
      <c r="C215" s="368" t="s">
        <v>278</v>
      </c>
      <c r="D215" s="369" t="s">
        <v>239</v>
      </c>
      <c r="E215" s="369" t="s">
        <v>236</v>
      </c>
      <c r="F215" s="373">
        <v>44719</v>
      </c>
      <c r="G215" s="371">
        <v>44964</v>
      </c>
      <c r="H215" s="372" t="s">
        <v>237</v>
      </c>
      <c r="I215" s="345">
        <v>100000000</v>
      </c>
      <c r="J215" s="344">
        <v>102864227</v>
      </c>
      <c r="K215" s="345">
        <v>105571507.40000001</v>
      </c>
      <c r="L215" s="345">
        <v>100000000</v>
      </c>
      <c r="M215" s="346">
        <v>8.5999999999999993E-2</v>
      </c>
      <c r="N215" s="164">
        <v>6.3078069823562942E-4</v>
      </c>
      <c r="O215" s="164">
        <v>0.4</v>
      </c>
      <c r="P215" s="164">
        <v>9.7898036871351974E-4</v>
      </c>
    </row>
    <row r="216" spans="1:16" s="158" customFormat="1" ht="15" customHeight="1">
      <c r="A216" s="156"/>
      <c r="B216" s="367" t="s">
        <v>276</v>
      </c>
      <c r="C216" s="368" t="s">
        <v>278</v>
      </c>
      <c r="D216" s="369" t="s">
        <v>239</v>
      </c>
      <c r="E216" s="369" t="s">
        <v>236</v>
      </c>
      <c r="F216" s="373">
        <v>44729</v>
      </c>
      <c r="G216" s="371">
        <v>44964</v>
      </c>
      <c r="H216" s="372" t="s">
        <v>237</v>
      </c>
      <c r="I216" s="345">
        <v>100000000</v>
      </c>
      <c r="J216" s="344">
        <v>103100182</v>
      </c>
      <c r="K216" s="345">
        <v>105573389</v>
      </c>
      <c r="L216" s="345">
        <v>100000000</v>
      </c>
      <c r="M216" s="346">
        <v>8.5999999999999993E-2</v>
      </c>
      <c r="N216" s="164">
        <v>6.3079194063418026E-4</v>
      </c>
      <c r="O216" s="164">
        <v>0.4</v>
      </c>
      <c r="P216" s="164">
        <v>9.7899781707157718E-4</v>
      </c>
    </row>
    <row r="217" spans="1:16" s="158" customFormat="1" ht="15" customHeight="1">
      <c r="A217" s="156"/>
      <c r="B217" s="367" t="s">
        <v>276</v>
      </c>
      <c r="C217" s="368" t="s">
        <v>278</v>
      </c>
      <c r="D217" s="369" t="s">
        <v>239</v>
      </c>
      <c r="E217" s="369" t="s">
        <v>236</v>
      </c>
      <c r="F217" s="373">
        <v>44729</v>
      </c>
      <c r="G217" s="371">
        <v>44964</v>
      </c>
      <c r="H217" s="372" t="s">
        <v>237</v>
      </c>
      <c r="I217" s="345">
        <v>100000000</v>
      </c>
      <c r="J217" s="344">
        <v>103096860</v>
      </c>
      <c r="K217" s="345">
        <v>105571507</v>
      </c>
      <c r="L217" s="345">
        <v>100000000</v>
      </c>
      <c r="M217" s="346">
        <v>8.5999999999999993E-2</v>
      </c>
      <c r="N217" s="164">
        <v>6.3078069584566381E-4</v>
      </c>
      <c r="O217" s="164">
        <v>0.4</v>
      </c>
      <c r="P217" s="164">
        <v>9.7898036500425984E-4</v>
      </c>
    </row>
    <row r="218" spans="1:16" s="158" customFormat="1" ht="15" customHeight="1">
      <c r="A218" s="156"/>
      <c r="B218" s="367" t="s">
        <v>276</v>
      </c>
      <c r="C218" s="368" t="s">
        <v>278</v>
      </c>
      <c r="D218" s="369" t="s">
        <v>239</v>
      </c>
      <c r="E218" s="369" t="s">
        <v>236</v>
      </c>
      <c r="F218" s="373">
        <v>44733</v>
      </c>
      <c r="G218" s="371">
        <v>45028</v>
      </c>
      <c r="H218" s="372" t="s">
        <v>237</v>
      </c>
      <c r="I218" s="345">
        <v>100000000</v>
      </c>
      <c r="J218" s="344">
        <v>101827673</v>
      </c>
      <c r="K218" s="345">
        <v>104219107</v>
      </c>
      <c r="L218" s="345">
        <v>100000000</v>
      </c>
      <c r="M218" s="346">
        <v>8.8499999999999995E-2</v>
      </c>
      <c r="N218" s="164">
        <v>6.2270022188727202E-4</v>
      </c>
      <c r="O218" s="164">
        <v>0.4</v>
      </c>
      <c r="P218" s="164">
        <v>9.6643935765052609E-4</v>
      </c>
    </row>
    <row r="219" spans="1:16" s="158" customFormat="1" ht="15" customHeight="1">
      <c r="A219" s="156"/>
      <c r="B219" s="367" t="s">
        <v>276</v>
      </c>
      <c r="C219" s="368" t="s">
        <v>278</v>
      </c>
      <c r="D219" s="369" t="s">
        <v>239</v>
      </c>
      <c r="E219" s="369" t="s">
        <v>236</v>
      </c>
      <c r="F219" s="373">
        <v>44733</v>
      </c>
      <c r="G219" s="371">
        <v>45028</v>
      </c>
      <c r="H219" s="372" t="s">
        <v>237</v>
      </c>
      <c r="I219" s="345">
        <v>100000000</v>
      </c>
      <c r="J219" s="344">
        <v>101827673</v>
      </c>
      <c r="K219" s="345">
        <v>104219107</v>
      </c>
      <c r="L219" s="345">
        <v>100000000</v>
      </c>
      <c r="M219" s="346">
        <v>8.8499999999999995E-2</v>
      </c>
      <c r="N219" s="164">
        <v>6.2270022188727202E-4</v>
      </c>
      <c r="O219" s="164">
        <v>0.4</v>
      </c>
      <c r="P219" s="164">
        <v>9.6643935765052609E-4</v>
      </c>
    </row>
    <row r="220" spans="1:16" s="158" customFormat="1" ht="15" customHeight="1">
      <c r="A220" s="156"/>
      <c r="B220" s="367" t="s">
        <v>276</v>
      </c>
      <c r="C220" s="368" t="s">
        <v>278</v>
      </c>
      <c r="D220" s="369" t="s">
        <v>239</v>
      </c>
      <c r="E220" s="369" t="s">
        <v>236</v>
      </c>
      <c r="F220" s="373">
        <v>44733</v>
      </c>
      <c r="G220" s="371">
        <v>45028</v>
      </c>
      <c r="H220" s="372" t="s">
        <v>237</v>
      </c>
      <c r="I220" s="345">
        <v>100000000</v>
      </c>
      <c r="J220" s="344">
        <v>101827673</v>
      </c>
      <c r="K220" s="345">
        <v>104219107</v>
      </c>
      <c r="L220" s="345">
        <v>100000000</v>
      </c>
      <c r="M220" s="346">
        <v>8.8499999999999995E-2</v>
      </c>
      <c r="N220" s="164">
        <v>6.2270022188727202E-4</v>
      </c>
      <c r="O220" s="164">
        <v>0.4</v>
      </c>
      <c r="P220" s="164">
        <v>9.6643935765052609E-4</v>
      </c>
    </row>
    <row r="221" spans="1:16" s="158" customFormat="1" ht="15" customHeight="1">
      <c r="A221" s="156"/>
      <c r="B221" s="367" t="s">
        <v>276</v>
      </c>
      <c r="C221" s="368" t="s">
        <v>278</v>
      </c>
      <c r="D221" s="369" t="s">
        <v>239</v>
      </c>
      <c r="E221" s="369" t="s">
        <v>236</v>
      </c>
      <c r="F221" s="373">
        <v>44733</v>
      </c>
      <c r="G221" s="371">
        <v>45028</v>
      </c>
      <c r="H221" s="372" t="s">
        <v>237</v>
      </c>
      <c r="I221" s="345">
        <v>100000000</v>
      </c>
      <c r="J221" s="344">
        <v>101827673</v>
      </c>
      <c r="K221" s="345">
        <v>104219107</v>
      </c>
      <c r="L221" s="345">
        <v>100000000</v>
      </c>
      <c r="M221" s="346">
        <v>8.8499999999999995E-2</v>
      </c>
      <c r="N221" s="164">
        <v>6.2270022188727202E-4</v>
      </c>
      <c r="O221" s="164">
        <v>0.4</v>
      </c>
      <c r="P221" s="164">
        <v>9.6643935765052609E-4</v>
      </c>
    </row>
    <row r="222" spans="1:16" s="158" customFormat="1" ht="15" customHeight="1">
      <c r="A222" s="156"/>
      <c r="B222" s="367" t="s">
        <v>276</v>
      </c>
      <c r="C222" s="368" t="s">
        <v>278</v>
      </c>
      <c r="D222" s="369" t="s">
        <v>239</v>
      </c>
      <c r="E222" s="369" t="s">
        <v>236</v>
      </c>
      <c r="F222" s="373">
        <v>44733</v>
      </c>
      <c r="G222" s="371">
        <v>45028</v>
      </c>
      <c r="H222" s="372" t="s">
        <v>237</v>
      </c>
      <c r="I222" s="345">
        <v>100000000</v>
      </c>
      <c r="J222" s="344">
        <v>101827673</v>
      </c>
      <c r="K222" s="345">
        <v>104219107</v>
      </c>
      <c r="L222" s="345">
        <v>100000000</v>
      </c>
      <c r="M222" s="346">
        <v>8.8499999999999995E-2</v>
      </c>
      <c r="N222" s="164">
        <v>6.2270022188727202E-4</v>
      </c>
      <c r="O222" s="164">
        <v>0.4</v>
      </c>
      <c r="P222" s="164">
        <v>9.6643935765052609E-4</v>
      </c>
    </row>
    <row r="223" spans="1:16" s="158" customFormat="1" ht="15" customHeight="1">
      <c r="A223" s="156"/>
      <c r="B223" s="367" t="s">
        <v>276</v>
      </c>
      <c r="C223" s="368" t="s">
        <v>278</v>
      </c>
      <c r="D223" s="369" t="s">
        <v>239</v>
      </c>
      <c r="E223" s="369" t="s">
        <v>236</v>
      </c>
      <c r="F223" s="373">
        <v>44734</v>
      </c>
      <c r="G223" s="371">
        <v>45028</v>
      </c>
      <c r="H223" s="372" t="s">
        <v>237</v>
      </c>
      <c r="I223" s="345">
        <v>100000000</v>
      </c>
      <c r="J223" s="344">
        <v>101850306</v>
      </c>
      <c r="K223" s="345">
        <v>104218585</v>
      </c>
      <c r="L223" s="345">
        <v>100000000</v>
      </c>
      <c r="M223" s="346">
        <v>8.8499999999999995E-2</v>
      </c>
      <c r="N223" s="164">
        <v>6.2269710298206175E-4</v>
      </c>
      <c r="O223" s="164">
        <v>0.4</v>
      </c>
      <c r="P223" s="164">
        <v>9.6643451706649873E-4</v>
      </c>
    </row>
    <row r="224" spans="1:16" s="158" customFormat="1" ht="15" customHeight="1">
      <c r="A224" s="156"/>
      <c r="B224" s="367" t="s">
        <v>276</v>
      </c>
      <c r="C224" s="368" t="s">
        <v>278</v>
      </c>
      <c r="D224" s="369" t="s">
        <v>239</v>
      </c>
      <c r="E224" s="369" t="s">
        <v>236</v>
      </c>
      <c r="F224" s="373">
        <v>44734</v>
      </c>
      <c r="G224" s="371">
        <v>45028</v>
      </c>
      <c r="H224" s="372" t="s">
        <v>237</v>
      </c>
      <c r="I224" s="345">
        <v>100000000</v>
      </c>
      <c r="J224" s="344">
        <v>101850306</v>
      </c>
      <c r="K224" s="345">
        <v>104218585</v>
      </c>
      <c r="L224" s="345">
        <v>100000000</v>
      </c>
      <c r="M224" s="346">
        <v>8.8499999999999995E-2</v>
      </c>
      <c r="N224" s="164">
        <v>6.2269710298206175E-4</v>
      </c>
      <c r="O224" s="164">
        <v>0.4</v>
      </c>
      <c r="P224" s="164">
        <v>9.6643451706649873E-4</v>
      </c>
    </row>
    <row r="225" spans="1:16" s="158" customFormat="1" ht="15" customHeight="1">
      <c r="A225" s="156"/>
      <c r="B225" s="367" t="s">
        <v>276</v>
      </c>
      <c r="C225" s="368" t="s">
        <v>278</v>
      </c>
      <c r="D225" s="369" t="s">
        <v>239</v>
      </c>
      <c r="E225" s="369" t="s">
        <v>236</v>
      </c>
      <c r="F225" s="373">
        <v>44734</v>
      </c>
      <c r="G225" s="371">
        <v>45028</v>
      </c>
      <c r="H225" s="372" t="s">
        <v>237</v>
      </c>
      <c r="I225" s="345">
        <v>100000000</v>
      </c>
      <c r="J225" s="344">
        <v>101850306</v>
      </c>
      <c r="K225" s="345">
        <v>104218585</v>
      </c>
      <c r="L225" s="345">
        <v>100000000</v>
      </c>
      <c r="M225" s="346">
        <v>8.8499999999999995E-2</v>
      </c>
      <c r="N225" s="164">
        <v>6.2269710298206175E-4</v>
      </c>
      <c r="O225" s="164">
        <v>0.4</v>
      </c>
      <c r="P225" s="164">
        <v>9.6643451706649873E-4</v>
      </c>
    </row>
    <row r="226" spans="1:16" s="158" customFormat="1" ht="15" customHeight="1">
      <c r="A226" s="156"/>
      <c r="B226" s="367" t="s">
        <v>276</v>
      </c>
      <c r="C226" s="368" t="s">
        <v>278</v>
      </c>
      <c r="D226" s="369" t="s">
        <v>239</v>
      </c>
      <c r="E226" s="369" t="s">
        <v>236</v>
      </c>
      <c r="F226" s="373">
        <v>44734</v>
      </c>
      <c r="G226" s="371">
        <v>45028</v>
      </c>
      <c r="H226" s="372" t="s">
        <v>237</v>
      </c>
      <c r="I226" s="345">
        <v>100000000</v>
      </c>
      <c r="J226" s="344">
        <v>101850306</v>
      </c>
      <c r="K226" s="345">
        <v>104218585</v>
      </c>
      <c r="L226" s="345">
        <v>100000000</v>
      </c>
      <c r="M226" s="346">
        <v>8.8499999999999995E-2</v>
      </c>
      <c r="N226" s="164">
        <v>6.2269710298206175E-4</v>
      </c>
      <c r="O226" s="164">
        <v>0.4</v>
      </c>
      <c r="P226" s="164">
        <v>9.6643451706649873E-4</v>
      </c>
    </row>
    <row r="227" spans="1:16" s="158" customFormat="1" ht="15" customHeight="1">
      <c r="A227" s="156"/>
      <c r="B227" s="367" t="s">
        <v>276</v>
      </c>
      <c r="C227" s="368" t="s">
        <v>278</v>
      </c>
      <c r="D227" s="369" t="s">
        <v>239</v>
      </c>
      <c r="E227" s="369" t="s">
        <v>236</v>
      </c>
      <c r="F227" s="373">
        <v>44734</v>
      </c>
      <c r="G227" s="371">
        <v>45028</v>
      </c>
      <c r="H227" s="372" t="s">
        <v>237</v>
      </c>
      <c r="I227" s="345">
        <v>100000000</v>
      </c>
      <c r="J227" s="344">
        <v>101850306</v>
      </c>
      <c r="K227" s="345">
        <v>104218585</v>
      </c>
      <c r="L227" s="345">
        <v>100000000</v>
      </c>
      <c r="M227" s="346">
        <v>8.8499999999999995E-2</v>
      </c>
      <c r="N227" s="164">
        <v>6.2269710298206175E-4</v>
      </c>
      <c r="O227" s="164">
        <v>0.4</v>
      </c>
      <c r="P227" s="164">
        <v>9.6643451706649873E-4</v>
      </c>
    </row>
    <row r="228" spans="1:16" s="158" customFormat="1" ht="15" customHeight="1">
      <c r="A228" s="156"/>
      <c r="B228" s="367" t="s">
        <v>276</v>
      </c>
      <c r="C228" s="368" t="s">
        <v>278</v>
      </c>
      <c r="D228" s="369" t="s">
        <v>239</v>
      </c>
      <c r="E228" s="369" t="s">
        <v>236</v>
      </c>
      <c r="F228" s="373">
        <v>44734</v>
      </c>
      <c r="G228" s="371">
        <v>45028</v>
      </c>
      <c r="H228" s="372" t="s">
        <v>237</v>
      </c>
      <c r="I228" s="345">
        <v>100000000</v>
      </c>
      <c r="J228" s="344">
        <v>101850306</v>
      </c>
      <c r="K228" s="345">
        <v>104218585</v>
      </c>
      <c r="L228" s="345">
        <v>100000000</v>
      </c>
      <c r="M228" s="346">
        <v>8.8499999999999995E-2</v>
      </c>
      <c r="N228" s="164">
        <v>6.2269710298206175E-4</v>
      </c>
      <c r="O228" s="164">
        <v>0.4</v>
      </c>
      <c r="P228" s="164">
        <v>9.6643451706649873E-4</v>
      </c>
    </row>
    <row r="229" spans="1:16" s="158" customFormat="1" ht="15" customHeight="1">
      <c r="A229" s="156"/>
      <c r="B229" s="367" t="s">
        <v>276</v>
      </c>
      <c r="C229" s="368" t="s">
        <v>278</v>
      </c>
      <c r="D229" s="369" t="s">
        <v>239</v>
      </c>
      <c r="E229" s="369" t="s">
        <v>236</v>
      </c>
      <c r="F229" s="373">
        <v>44734</v>
      </c>
      <c r="G229" s="371">
        <v>45028</v>
      </c>
      <c r="H229" s="372" t="s">
        <v>237</v>
      </c>
      <c r="I229" s="345">
        <v>100000000</v>
      </c>
      <c r="J229" s="344">
        <v>101850306</v>
      </c>
      <c r="K229" s="345">
        <v>104218585</v>
      </c>
      <c r="L229" s="345">
        <v>100000000</v>
      </c>
      <c r="M229" s="346">
        <v>8.8499999999999995E-2</v>
      </c>
      <c r="N229" s="164">
        <v>6.2269710298206175E-4</v>
      </c>
      <c r="O229" s="164">
        <v>0.4</v>
      </c>
      <c r="P229" s="164">
        <v>9.6643451706649873E-4</v>
      </c>
    </row>
    <row r="230" spans="1:16" s="158" customFormat="1" ht="15" customHeight="1">
      <c r="A230" s="156"/>
      <c r="B230" s="367" t="s">
        <v>276</v>
      </c>
      <c r="C230" s="368" t="s">
        <v>278</v>
      </c>
      <c r="D230" s="369" t="s">
        <v>239</v>
      </c>
      <c r="E230" s="369" t="s">
        <v>236</v>
      </c>
      <c r="F230" s="373">
        <v>44734</v>
      </c>
      <c r="G230" s="371">
        <v>45028</v>
      </c>
      <c r="H230" s="372" t="s">
        <v>237</v>
      </c>
      <c r="I230" s="345">
        <v>100000000</v>
      </c>
      <c r="J230" s="344">
        <v>101850306</v>
      </c>
      <c r="K230" s="345">
        <v>104218585</v>
      </c>
      <c r="L230" s="345">
        <v>100000000</v>
      </c>
      <c r="M230" s="346">
        <v>8.8499999999999995E-2</v>
      </c>
      <c r="N230" s="164">
        <v>6.2269710298206175E-4</v>
      </c>
      <c r="O230" s="164">
        <v>0.4</v>
      </c>
      <c r="P230" s="164">
        <v>9.6643451706649873E-4</v>
      </c>
    </row>
    <row r="231" spans="1:16" s="158" customFormat="1" ht="15" customHeight="1">
      <c r="A231" s="156"/>
      <c r="B231" s="367" t="s">
        <v>276</v>
      </c>
      <c r="C231" s="368" t="s">
        <v>278</v>
      </c>
      <c r="D231" s="369" t="s">
        <v>239</v>
      </c>
      <c r="E231" s="369" t="s">
        <v>236</v>
      </c>
      <c r="F231" s="373">
        <v>44734</v>
      </c>
      <c r="G231" s="371">
        <v>44964</v>
      </c>
      <c r="H231" s="372" t="s">
        <v>237</v>
      </c>
      <c r="I231" s="345">
        <v>100000000</v>
      </c>
      <c r="J231" s="344">
        <v>103216903</v>
      </c>
      <c r="K231" s="345">
        <v>105573547</v>
      </c>
      <c r="L231" s="345">
        <v>100000000</v>
      </c>
      <c r="M231" s="346">
        <v>8.5999999999999993E-2</v>
      </c>
      <c r="N231" s="164">
        <v>6.3079288467062314E-4</v>
      </c>
      <c r="O231" s="164">
        <v>0.4</v>
      </c>
      <c r="P231" s="164">
        <v>9.7899928222919459E-4</v>
      </c>
    </row>
    <row r="232" spans="1:16" s="158" customFormat="1" ht="15" customHeight="1">
      <c r="A232" s="156"/>
      <c r="B232" s="367" t="s">
        <v>276</v>
      </c>
      <c r="C232" s="368" t="s">
        <v>278</v>
      </c>
      <c r="D232" s="369" t="s">
        <v>239</v>
      </c>
      <c r="E232" s="369" t="s">
        <v>236</v>
      </c>
      <c r="F232" s="373">
        <v>44734</v>
      </c>
      <c r="G232" s="371">
        <v>44964</v>
      </c>
      <c r="H232" s="372" t="s">
        <v>237</v>
      </c>
      <c r="I232" s="345">
        <v>100000000</v>
      </c>
      <c r="J232" s="344">
        <v>103216903</v>
      </c>
      <c r="K232" s="345">
        <v>105573547</v>
      </c>
      <c r="L232" s="345">
        <v>100000000</v>
      </c>
      <c r="M232" s="346">
        <v>8.5999999999999993E-2</v>
      </c>
      <c r="N232" s="164">
        <v>6.3079288467062314E-4</v>
      </c>
      <c r="O232" s="164">
        <v>0.4</v>
      </c>
      <c r="P232" s="164">
        <v>9.7899928222919459E-4</v>
      </c>
    </row>
    <row r="233" spans="1:16" s="158" customFormat="1" ht="15" customHeight="1">
      <c r="A233" s="156"/>
      <c r="B233" s="367" t="s">
        <v>276</v>
      </c>
      <c r="C233" s="368" t="s">
        <v>278</v>
      </c>
      <c r="D233" s="369" t="s">
        <v>239</v>
      </c>
      <c r="E233" s="369" t="s">
        <v>236</v>
      </c>
      <c r="F233" s="373">
        <v>44734</v>
      </c>
      <c r="G233" s="371">
        <v>44964</v>
      </c>
      <c r="H233" s="372" t="s">
        <v>237</v>
      </c>
      <c r="I233" s="345">
        <v>100000000</v>
      </c>
      <c r="J233" s="344">
        <v>103216903</v>
      </c>
      <c r="K233" s="345">
        <v>105573547</v>
      </c>
      <c r="L233" s="345">
        <v>100000000</v>
      </c>
      <c r="M233" s="346">
        <v>8.5999999999999993E-2</v>
      </c>
      <c r="N233" s="164">
        <v>6.3079288467062314E-4</v>
      </c>
      <c r="O233" s="164">
        <v>0.4</v>
      </c>
      <c r="P233" s="164">
        <v>9.7899928222919459E-4</v>
      </c>
    </row>
    <row r="234" spans="1:16" s="158" customFormat="1" ht="15" customHeight="1">
      <c r="A234" s="156"/>
      <c r="B234" s="367" t="s">
        <v>276</v>
      </c>
      <c r="C234" s="368" t="s">
        <v>278</v>
      </c>
      <c r="D234" s="369" t="s">
        <v>239</v>
      </c>
      <c r="E234" s="369" t="s">
        <v>236</v>
      </c>
      <c r="F234" s="373">
        <v>44743</v>
      </c>
      <c r="G234" s="371">
        <v>45103</v>
      </c>
      <c r="H234" s="372" t="s">
        <v>237</v>
      </c>
      <c r="I234" s="345">
        <v>100000000</v>
      </c>
      <c r="J234" s="344">
        <v>100379795</v>
      </c>
      <c r="K234" s="345">
        <v>102705413</v>
      </c>
      <c r="L234" s="345">
        <v>100000000</v>
      </c>
      <c r="M234" s="346">
        <v>9.5000000000000001E-2</v>
      </c>
      <c r="N234" s="164">
        <v>6.1365603011858381E-4</v>
      </c>
      <c r="O234" s="164">
        <v>0.4</v>
      </c>
      <c r="P234" s="164">
        <v>9.5240264692492518E-4</v>
      </c>
    </row>
    <row r="235" spans="1:16" s="158" customFormat="1" ht="15" customHeight="1">
      <c r="A235" s="156"/>
      <c r="B235" s="367" t="s">
        <v>276</v>
      </c>
      <c r="C235" s="368" t="s">
        <v>278</v>
      </c>
      <c r="D235" s="369" t="s">
        <v>239</v>
      </c>
      <c r="E235" s="369" t="s">
        <v>236</v>
      </c>
      <c r="F235" s="373">
        <v>44743</v>
      </c>
      <c r="G235" s="371">
        <v>45103</v>
      </c>
      <c r="H235" s="372" t="s">
        <v>237</v>
      </c>
      <c r="I235" s="345">
        <v>100000000</v>
      </c>
      <c r="J235" s="344">
        <v>100379795</v>
      </c>
      <c r="K235" s="345">
        <v>102705413</v>
      </c>
      <c r="L235" s="345">
        <v>100000000</v>
      </c>
      <c r="M235" s="346">
        <v>9.5000000000000001E-2</v>
      </c>
      <c r="N235" s="164">
        <v>6.1365603011858381E-4</v>
      </c>
      <c r="O235" s="164">
        <v>0.4</v>
      </c>
      <c r="P235" s="164">
        <v>9.5240264692492518E-4</v>
      </c>
    </row>
    <row r="236" spans="1:16" s="158" customFormat="1" ht="15" customHeight="1">
      <c r="A236" s="156"/>
      <c r="B236" s="367" t="s">
        <v>276</v>
      </c>
      <c r="C236" s="368" t="s">
        <v>278</v>
      </c>
      <c r="D236" s="369" t="s">
        <v>239</v>
      </c>
      <c r="E236" s="369" t="s">
        <v>236</v>
      </c>
      <c r="F236" s="373">
        <v>44743</v>
      </c>
      <c r="G236" s="371">
        <v>45103</v>
      </c>
      <c r="H236" s="372" t="s">
        <v>237</v>
      </c>
      <c r="I236" s="345">
        <v>100000000</v>
      </c>
      <c r="J236" s="344">
        <v>100379795</v>
      </c>
      <c r="K236" s="345">
        <v>102705413</v>
      </c>
      <c r="L236" s="345">
        <v>100000000</v>
      </c>
      <c r="M236" s="346">
        <v>9.5000000000000001E-2</v>
      </c>
      <c r="N236" s="164">
        <v>6.1365603011858381E-4</v>
      </c>
      <c r="O236" s="164">
        <v>0.4</v>
      </c>
      <c r="P236" s="164">
        <v>9.5240264692492518E-4</v>
      </c>
    </row>
    <row r="237" spans="1:16" s="158" customFormat="1" ht="15" customHeight="1">
      <c r="A237" s="156"/>
      <c r="B237" s="367" t="s">
        <v>276</v>
      </c>
      <c r="C237" s="368" t="s">
        <v>278</v>
      </c>
      <c r="D237" s="369" t="s">
        <v>239</v>
      </c>
      <c r="E237" s="369" t="s">
        <v>236</v>
      </c>
      <c r="F237" s="373">
        <v>44743</v>
      </c>
      <c r="G237" s="371">
        <v>45103</v>
      </c>
      <c r="H237" s="372" t="s">
        <v>237</v>
      </c>
      <c r="I237" s="345">
        <v>100000000</v>
      </c>
      <c r="J237" s="344">
        <v>100379795</v>
      </c>
      <c r="K237" s="345">
        <v>102705413</v>
      </c>
      <c r="L237" s="345">
        <v>100000000</v>
      </c>
      <c r="M237" s="346">
        <v>9.5000000000000001E-2</v>
      </c>
      <c r="N237" s="164">
        <v>6.1365603011858381E-4</v>
      </c>
      <c r="O237" s="164">
        <v>0.4</v>
      </c>
      <c r="P237" s="164">
        <v>9.5240264692492518E-4</v>
      </c>
    </row>
    <row r="238" spans="1:16" s="158" customFormat="1" ht="15" customHeight="1">
      <c r="A238" s="156"/>
      <c r="B238" s="367" t="s">
        <v>276</v>
      </c>
      <c r="C238" s="368" t="s">
        <v>278</v>
      </c>
      <c r="D238" s="369" t="s">
        <v>239</v>
      </c>
      <c r="E238" s="369" t="s">
        <v>236</v>
      </c>
      <c r="F238" s="373">
        <v>44743</v>
      </c>
      <c r="G238" s="371">
        <v>45103</v>
      </c>
      <c r="H238" s="372" t="s">
        <v>237</v>
      </c>
      <c r="I238" s="345">
        <v>100000000</v>
      </c>
      <c r="J238" s="344">
        <v>100379795</v>
      </c>
      <c r="K238" s="345">
        <v>102705413</v>
      </c>
      <c r="L238" s="345">
        <v>100000000</v>
      </c>
      <c r="M238" s="346">
        <v>9.5000000000000001E-2</v>
      </c>
      <c r="N238" s="164">
        <v>6.1365603011858381E-4</v>
      </c>
      <c r="O238" s="164">
        <v>0.4</v>
      </c>
      <c r="P238" s="164">
        <v>9.5240264692492518E-4</v>
      </c>
    </row>
    <row r="239" spans="1:16" s="158" customFormat="1" ht="15" customHeight="1">
      <c r="A239" s="156"/>
      <c r="B239" s="367" t="s">
        <v>276</v>
      </c>
      <c r="C239" s="368" t="s">
        <v>278</v>
      </c>
      <c r="D239" s="369" t="s">
        <v>239</v>
      </c>
      <c r="E239" s="369" t="s">
        <v>236</v>
      </c>
      <c r="F239" s="373">
        <v>44743</v>
      </c>
      <c r="G239" s="371">
        <v>45103</v>
      </c>
      <c r="H239" s="372" t="s">
        <v>237</v>
      </c>
      <c r="I239" s="345">
        <v>100000000</v>
      </c>
      <c r="J239" s="344">
        <v>100379795</v>
      </c>
      <c r="K239" s="345">
        <v>102705413</v>
      </c>
      <c r="L239" s="345">
        <v>100000000</v>
      </c>
      <c r="M239" s="346">
        <v>9.5000000000000001E-2</v>
      </c>
      <c r="N239" s="164">
        <v>6.1365603011858381E-4</v>
      </c>
      <c r="O239" s="164">
        <v>0.4</v>
      </c>
      <c r="P239" s="164">
        <v>9.5240264692492518E-4</v>
      </c>
    </row>
    <row r="240" spans="1:16" s="158" customFormat="1" ht="15" customHeight="1">
      <c r="A240" s="156"/>
      <c r="B240" s="367" t="s">
        <v>276</v>
      </c>
      <c r="C240" s="368" t="s">
        <v>278</v>
      </c>
      <c r="D240" s="369" t="s">
        <v>239</v>
      </c>
      <c r="E240" s="369" t="s">
        <v>236</v>
      </c>
      <c r="F240" s="373">
        <v>44743</v>
      </c>
      <c r="G240" s="371">
        <v>45103</v>
      </c>
      <c r="H240" s="372" t="s">
        <v>237</v>
      </c>
      <c r="I240" s="345">
        <v>100000000</v>
      </c>
      <c r="J240" s="344">
        <v>100379795</v>
      </c>
      <c r="K240" s="345">
        <v>102705413</v>
      </c>
      <c r="L240" s="345">
        <v>100000000</v>
      </c>
      <c r="M240" s="346">
        <v>9.5000000000000001E-2</v>
      </c>
      <c r="N240" s="164">
        <v>6.1365603011858381E-4</v>
      </c>
      <c r="O240" s="164">
        <v>0.4</v>
      </c>
      <c r="P240" s="164">
        <v>9.5240264692492518E-4</v>
      </c>
    </row>
    <row r="241" spans="1:16" s="158" customFormat="1" ht="15" customHeight="1">
      <c r="A241" s="156"/>
      <c r="B241" s="367" t="s">
        <v>276</v>
      </c>
      <c r="C241" s="368" t="s">
        <v>278</v>
      </c>
      <c r="D241" s="369" t="s">
        <v>239</v>
      </c>
      <c r="E241" s="369" t="s">
        <v>236</v>
      </c>
      <c r="F241" s="373">
        <v>44743</v>
      </c>
      <c r="G241" s="371">
        <v>45103</v>
      </c>
      <c r="H241" s="372" t="s">
        <v>237</v>
      </c>
      <c r="I241" s="345">
        <v>100000000</v>
      </c>
      <c r="J241" s="344">
        <v>100379795</v>
      </c>
      <c r="K241" s="345">
        <v>102705413</v>
      </c>
      <c r="L241" s="345">
        <v>100000000</v>
      </c>
      <c r="M241" s="346">
        <v>9.5000000000000001E-2</v>
      </c>
      <c r="N241" s="164">
        <v>6.1365603011858381E-4</v>
      </c>
      <c r="O241" s="164">
        <v>0.4</v>
      </c>
      <c r="P241" s="164">
        <v>9.5240264692492518E-4</v>
      </c>
    </row>
    <row r="242" spans="1:16" s="158" customFormat="1" ht="15" customHeight="1">
      <c r="A242" s="156"/>
      <c r="B242" s="367" t="s">
        <v>276</v>
      </c>
      <c r="C242" s="368" t="s">
        <v>278</v>
      </c>
      <c r="D242" s="369" t="s">
        <v>239</v>
      </c>
      <c r="E242" s="369" t="s">
        <v>236</v>
      </c>
      <c r="F242" s="373">
        <v>44743</v>
      </c>
      <c r="G242" s="371">
        <v>45103</v>
      </c>
      <c r="H242" s="372" t="s">
        <v>237</v>
      </c>
      <c r="I242" s="345">
        <v>100000000</v>
      </c>
      <c r="J242" s="344">
        <v>100379795</v>
      </c>
      <c r="K242" s="345">
        <v>102705413</v>
      </c>
      <c r="L242" s="345">
        <v>100000000</v>
      </c>
      <c r="M242" s="346">
        <v>9.5000000000000001E-2</v>
      </c>
      <c r="N242" s="164">
        <v>6.1365603011858381E-4</v>
      </c>
      <c r="O242" s="164">
        <v>0.4</v>
      </c>
      <c r="P242" s="164">
        <v>9.5240264692492518E-4</v>
      </c>
    </row>
    <row r="243" spans="1:16" s="158" customFormat="1" ht="15" customHeight="1">
      <c r="A243" s="156"/>
      <c r="B243" s="367" t="s">
        <v>276</v>
      </c>
      <c r="C243" s="368" t="s">
        <v>278</v>
      </c>
      <c r="D243" s="369" t="s">
        <v>239</v>
      </c>
      <c r="E243" s="369" t="s">
        <v>236</v>
      </c>
      <c r="F243" s="373">
        <v>44743</v>
      </c>
      <c r="G243" s="371">
        <v>45103</v>
      </c>
      <c r="H243" s="372" t="s">
        <v>237</v>
      </c>
      <c r="I243" s="345">
        <v>100000000</v>
      </c>
      <c r="J243" s="344">
        <v>100379795</v>
      </c>
      <c r="K243" s="345">
        <v>102705413</v>
      </c>
      <c r="L243" s="345">
        <v>100000000</v>
      </c>
      <c r="M243" s="346">
        <v>9.5000000000000001E-2</v>
      </c>
      <c r="N243" s="164">
        <v>6.1365603011858381E-4</v>
      </c>
      <c r="O243" s="164">
        <v>0.4</v>
      </c>
      <c r="P243" s="164">
        <v>9.5240264692492518E-4</v>
      </c>
    </row>
    <row r="244" spans="1:16" s="158" customFormat="1" ht="15" customHeight="1">
      <c r="A244" s="156"/>
      <c r="B244" s="367" t="s">
        <v>276</v>
      </c>
      <c r="C244" s="368" t="s">
        <v>278</v>
      </c>
      <c r="D244" s="369" t="s">
        <v>239</v>
      </c>
      <c r="E244" s="369" t="s">
        <v>236</v>
      </c>
      <c r="F244" s="373">
        <v>44743</v>
      </c>
      <c r="G244" s="371">
        <v>45103</v>
      </c>
      <c r="H244" s="372" t="s">
        <v>237</v>
      </c>
      <c r="I244" s="345">
        <v>100000000</v>
      </c>
      <c r="J244" s="344">
        <v>100379795</v>
      </c>
      <c r="K244" s="345">
        <v>102705413</v>
      </c>
      <c r="L244" s="345">
        <v>100000000</v>
      </c>
      <c r="M244" s="346">
        <v>9.5000000000000001E-2</v>
      </c>
      <c r="N244" s="164">
        <v>6.1365603011858381E-4</v>
      </c>
      <c r="O244" s="164">
        <v>0.4</v>
      </c>
      <c r="P244" s="164">
        <v>9.5240264692492518E-4</v>
      </c>
    </row>
    <row r="245" spans="1:16" s="158" customFormat="1" ht="15" customHeight="1">
      <c r="A245" s="156"/>
      <c r="B245" s="367" t="s">
        <v>276</v>
      </c>
      <c r="C245" s="368" t="s">
        <v>278</v>
      </c>
      <c r="D245" s="369" t="s">
        <v>239</v>
      </c>
      <c r="E245" s="369" t="s">
        <v>236</v>
      </c>
      <c r="F245" s="373">
        <v>44782</v>
      </c>
      <c r="G245" s="371">
        <v>45103</v>
      </c>
      <c r="H245" s="372" t="s">
        <v>237</v>
      </c>
      <c r="I245" s="345">
        <v>100000000</v>
      </c>
      <c r="J245" s="344">
        <v>102981437</v>
      </c>
      <c r="K245" s="345">
        <v>104219502.40000001</v>
      </c>
      <c r="L245" s="345">
        <v>100000000</v>
      </c>
      <c r="M245" s="346">
        <v>9.5000000000000001E-2</v>
      </c>
      <c r="N245" s="164">
        <v>6.2270258436834499E-4</v>
      </c>
      <c r="O245" s="164">
        <v>0.4</v>
      </c>
      <c r="P245" s="164">
        <v>9.6644302425382973E-4</v>
      </c>
    </row>
    <row r="246" spans="1:16" s="158" customFormat="1" ht="15" customHeight="1">
      <c r="A246" s="156"/>
      <c r="B246" s="367" t="s">
        <v>276</v>
      </c>
      <c r="C246" s="368" t="s">
        <v>278</v>
      </c>
      <c r="D246" s="369" t="s">
        <v>239</v>
      </c>
      <c r="E246" s="369" t="s">
        <v>236</v>
      </c>
      <c r="F246" s="373">
        <v>44782</v>
      </c>
      <c r="G246" s="371">
        <v>45103</v>
      </c>
      <c r="H246" s="372" t="s">
        <v>237</v>
      </c>
      <c r="I246" s="345">
        <v>100000000</v>
      </c>
      <c r="J246" s="344">
        <v>102981437</v>
      </c>
      <c r="K246" s="345">
        <v>104219502.40000001</v>
      </c>
      <c r="L246" s="345">
        <v>100000000</v>
      </c>
      <c r="M246" s="346">
        <v>9.5000000000000001E-2</v>
      </c>
      <c r="N246" s="164">
        <v>6.2270258436834499E-4</v>
      </c>
      <c r="O246" s="164">
        <v>0.4</v>
      </c>
      <c r="P246" s="164">
        <v>9.6644302425382973E-4</v>
      </c>
    </row>
    <row r="247" spans="1:16" s="158" customFormat="1" ht="15" customHeight="1">
      <c r="A247" s="156"/>
      <c r="B247" s="367" t="s">
        <v>276</v>
      </c>
      <c r="C247" s="368" t="s">
        <v>278</v>
      </c>
      <c r="D247" s="369" t="s">
        <v>239</v>
      </c>
      <c r="E247" s="369" t="s">
        <v>236</v>
      </c>
      <c r="F247" s="373">
        <v>44792</v>
      </c>
      <c r="G247" s="371">
        <v>45103</v>
      </c>
      <c r="H247" s="372" t="s">
        <v>237</v>
      </c>
      <c r="I247" s="345">
        <v>100000000</v>
      </c>
      <c r="J247" s="344">
        <v>103218378</v>
      </c>
      <c r="K247" s="345">
        <v>104219502.40000001</v>
      </c>
      <c r="L247" s="345">
        <v>100000000</v>
      </c>
      <c r="M247" s="346">
        <v>8.8499999999999995E-2</v>
      </c>
      <c r="N247" s="164">
        <v>6.2270258436834499E-4</v>
      </c>
      <c r="O247" s="164">
        <v>0.4</v>
      </c>
      <c r="P247" s="164">
        <v>9.6644302425382973E-4</v>
      </c>
    </row>
    <row r="248" spans="1:16" s="158" customFormat="1" ht="15" customHeight="1">
      <c r="A248" s="156"/>
      <c r="B248" s="367" t="s">
        <v>276</v>
      </c>
      <c r="C248" s="368" t="s">
        <v>278</v>
      </c>
      <c r="D248" s="369" t="s">
        <v>239</v>
      </c>
      <c r="E248" s="369" t="s">
        <v>236</v>
      </c>
      <c r="F248" s="373">
        <v>44795</v>
      </c>
      <c r="G248" s="371">
        <v>45103</v>
      </c>
      <c r="H248" s="372" t="s">
        <v>237</v>
      </c>
      <c r="I248" s="345">
        <v>100000000</v>
      </c>
      <c r="J248" s="344">
        <v>103287693</v>
      </c>
      <c r="K248" s="345">
        <v>104217927</v>
      </c>
      <c r="L248" s="345">
        <v>100000000</v>
      </c>
      <c r="M248" s="346">
        <v>8.8499999999999995E-2</v>
      </c>
      <c r="N248" s="164">
        <v>6.2269317148852098E-4</v>
      </c>
      <c r="O248" s="164">
        <v>0.4</v>
      </c>
      <c r="P248" s="164">
        <v>9.6642841533414237E-4</v>
      </c>
    </row>
    <row r="249" spans="1:16" s="158" customFormat="1" ht="15" customHeight="1">
      <c r="A249" s="156"/>
      <c r="B249" s="367" t="s">
        <v>276</v>
      </c>
      <c r="C249" s="368" t="s">
        <v>278</v>
      </c>
      <c r="D249" s="369" t="s">
        <v>239</v>
      </c>
      <c r="E249" s="369" t="s">
        <v>236</v>
      </c>
      <c r="F249" s="373">
        <v>44795</v>
      </c>
      <c r="G249" s="371">
        <v>45103</v>
      </c>
      <c r="H249" s="372" t="s">
        <v>237</v>
      </c>
      <c r="I249" s="345">
        <v>100000000</v>
      </c>
      <c r="J249" s="344">
        <v>103287693</v>
      </c>
      <c r="K249" s="345">
        <v>104217927</v>
      </c>
      <c r="L249" s="345">
        <v>100000000</v>
      </c>
      <c r="M249" s="346">
        <v>8.8499999999999995E-2</v>
      </c>
      <c r="N249" s="164">
        <v>6.2269317148852098E-4</v>
      </c>
      <c r="O249" s="164">
        <v>0.4</v>
      </c>
      <c r="P249" s="164">
        <v>9.6642841533414237E-4</v>
      </c>
    </row>
    <row r="250" spans="1:16" s="158" customFormat="1" ht="15" customHeight="1">
      <c r="A250" s="156"/>
      <c r="B250" s="367" t="s">
        <v>276</v>
      </c>
      <c r="C250" s="368" t="s">
        <v>278</v>
      </c>
      <c r="D250" s="369" t="s">
        <v>239</v>
      </c>
      <c r="E250" s="369" t="s">
        <v>236</v>
      </c>
      <c r="F250" s="373">
        <v>44795</v>
      </c>
      <c r="G250" s="371">
        <v>45103</v>
      </c>
      <c r="H250" s="372" t="s">
        <v>237</v>
      </c>
      <c r="I250" s="345">
        <v>100000000</v>
      </c>
      <c r="J250" s="344">
        <v>103287693</v>
      </c>
      <c r="K250" s="345">
        <v>104217927</v>
      </c>
      <c r="L250" s="345">
        <v>100000000</v>
      </c>
      <c r="M250" s="346">
        <v>8.8499999999999995E-2</v>
      </c>
      <c r="N250" s="164">
        <v>6.2269317148852098E-4</v>
      </c>
      <c r="O250" s="164">
        <v>0.4</v>
      </c>
      <c r="P250" s="164">
        <v>9.6642841533414237E-4</v>
      </c>
    </row>
    <row r="251" spans="1:16" s="158" customFormat="1" ht="15" customHeight="1">
      <c r="A251" s="156"/>
      <c r="B251" s="367" t="s">
        <v>276</v>
      </c>
      <c r="C251" s="368" t="s">
        <v>278</v>
      </c>
      <c r="D251" s="369" t="s">
        <v>239</v>
      </c>
      <c r="E251" s="369" t="s">
        <v>236</v>
      </c>
      <c r="F251" s="373">
        <v>44795</v>
      </c>
      <c r="G251" s="371">
        <v>45103</v>
      </c>
      <c r="H251" s="372" t="s">
        <v>237</v>
      </c>
      <c r="I251" s="345">
        <v>100000000</v>
      </c>
      <c r="J251" s="344">
        <v>103287693</v>
      </c>
      <c r="K251" s="345">
        <v>104217927</v>
      </c>
      <c r="L251" s="345">
        <v>100000000</v>
      </c>
      <c r="M251" s="346">
        <v>8.8499999999999995E-2</v>
      </c>
      <c r="N251" s="164">
        <v>6.2269317148852098E-4</v>
      </c>
      <c r="O251" s="164">
        <v>0.4</v>
      </c>
      <c r="P251" s="164">
        <v>9.6642841533414237E-4</v>
      </c>
    </row>
    <row r="252" spans="1:16" s="158" customFormat="1" ht="15" customHeight="1">
      <c r="A252" s="156"/>
      <c r="B252" s="367" t="s">
        <v>276</v>
      </c>
      <c r="C252" s="368" t="s">
        <v>278</v>
      </c>
      <c r="D252" s="369" t="s">
        <v>239</v>
      </c>
      <c r="E252" s="369" t="s">
        <v>236</v>
      </c>
      <c r="F252" s="373">
        <v>44795</v>
      </c>
      <c r="G252" s="371">
        <v>45103</v>
      </c>
      <c r="H252" s="372" t="s">
        <v>237</v>
      </c>
      <c r="I252" s="345">
        <v>100000000</v>
      </c>
      <c r="J252" s="344">
        <v>103287693</v>
      </c>
      <c r="K252" s="345">
        <v>104217927.40000001</v>
      </c>
      <c r="L252" s="345">
        <v>100000000</v>
      </c>
      <c r="M252" s="346">
        <v>8.8499999999999995E-2</v>
      </c>
      <c r="N252" s="164">
        <v>6.226931738784866E-4</v>
      </c>
      <c r="O252" s="164">
        <v>0.4</v>
      </c>
      <c r="P252" s="164">
        <v>9.6642841904340216E-4</v>
      </c>
    </row>
    <row r="253" spans="1:16" s="158" customFormat="1" ht="15" customHeight="1">
      <c r="A253" s="156"/>
      <c r="B253" s="367" t="s">
        <v>276</v>
      </c>
      <c r="C253" s="368" t="s">
        <v>278</v>
      </c>
      <c r="D253" s="369" t="s">
        <v>239</v>
      </c>
      <c r="E253" s="369" t="s">
        <v>236</v>
      </c>
      <c r="F253" s="373">
        <v>44796</v>
      </c>
      <c r="G253" s="371">
        <v>45103</v>
      </c>
      <c r="H253" s="372" t="s">
        <v>237</v>
      </c>
      <c r="I253" s="345">
        <v>100000000</v>
      </c>
      <c r="J253" s="344">
        <v>103310819</v>
      </c>
      <c r="K253" s="345">
        <v>104217402.40000001</v>
      </c>
      <c r="L253" s="345">
        <v>100000000</v>
      </c>
      <c r="M253" s="346">
        <v>8.8499999999999995E-2</v>
      </c>
      <c r="N253" s="164">
        <v>6.2269003704853391E-4</v>
      </c>
      <c r="O253" s="164">
        <v>0.4</v>
      </c>
      <c r="P253" s="164">
        <v>9.6642355063992634E-4</v>
      </c>
    </row>
    <row r="254" spans="1:16" s="158" customFormat="1" ht="15" customHeight="1">
      <c r="A254" s="156"/>
      <c r="B254" s="367" t="s">
        <v>276</v>
      </c>
      <c r="C254" s="368" t="s">
        <v>278</v>
      </c>
      <c r="D254" s="369" t="s">
        <v>239</v>
      </c>
      <c r="E254" s="369" t="s">
        <v>236</v>
      </c>
      <c r="F254" s="373">
        <v>44796</v>
      </c>
      <c r="G254" s="371">
        <v>45103</v>
      </c>
      <c r="H254" s="372" t="s">
        <v>237</v>
      </c>
      <c r="I254" s="345">
        <v>100000000</v>
      </c>
      <c r="J254" s="344">
        <v>103310819</v>
      </c>
      <c r="K254" s="345">
        <v>104217402</v>
      </c>
      <c r="L254" s="345">
        <v>100000000</v>
      </c>
      <c r="M254" s="346">
        <v>8.8499999999999995E-2</v>
      </c>
      <c r="N254" s="164">
        <v>6.2269003465856819E-4</v>
      </c>
      <c r="O254" s="164">
        <v>0.4</v>
      </c>
      <c r="P254" s="164">
        <v>9.6642354693066655E-4</v>
      </c>
    </row>
    <row r="255" spans="1:16" s="158" customFormat="1" ht="15" customHeight="1">
      <c r="A255" s="156"/>
      <c r="B255" s="367" t="s">
        <v>276</v>
      </c>
      <c r="C255" s="368" t="s">
        <v>278</v>
      </c>
      <c r="D255" s="369" t="s">
        <v>239</v>
      </c>
      <c r="E255" s="369" t="s">
        <v>236</v>
      </c>
      <c r="F255" s="373">
        <v>44796</v>
      </c>
      <c r="G255" s="371">
        <v>45103</v>
      </c>
      <c r="H255" s="372" t="s">
        <v>237</v>
      </c>
      <c r="I255" s="345">
        <v>100000000</v>
      </c>
      <c r="J255" s="344">
        <v>103310819</v>
      </c>
      <c r="K255" s="345">
        <v>104217402.40000001</v>
      </c>
      <c r="L255" s="345">
        <v>100000000</v>
      </c>
      <c r="M255" s="346">
        <v>8.8499999999999995E-2</v>
      </c>
      <c r="N255" s="164">
        <v>6.2269003704853391E-4</v>
      </c>
      <c r="O255" s="164">
        <v>0.4</v>
      </c>
      <c r="P255" s="164">
        <v>9.6642355063992634E-4</v>
      </c>
    </row>
    <row r="256" spans="1:16" s="158" customFormat="1" ht="15" customHeight="1">
      <c r="A256" s="156"/>
      <c r="B256" s="367" t="s">
        <v>276</v>
      </c>
      <c r="C256" s="368" t="s">
        <v>278</v>
      </c>
      <c r="D256" s="369" t="s">
        <v>239</v>
      </c>
      <c r="E256" s="369" t="s">
        <v>236</v>
      </c>
      <c r="F256" s="373">
        <v>44796</v>
      </c>
      <c r="G256" s="371">
        <v>45103</v>
      </c>
      <c r="H256" s="372" t="s">
        <v>237</v>
      </c>
      <c r="I256" s="345">
        <v>100000000</v>
      </c>
      <c r="J256" s="344">
        <v>103310819</v>
      </c>
      <c r="K256" s="345">
        <v>104217402.40000001</v>
      </c>
      <c r="L256" s="345">
        <v>100000000</v>
      </c>
      <c r="M256" s="346">
        <v>8.8499999999999995E-2</v>
      </c>
      <c r="N256" s="164">
        <v>6.2269003704853391E-4</v>
      </c>
      <c r="O256" s="164">
        <v>0.4</v>
      </c>
      <c r="P256" s="164">
        <v>9.6642355063992634E-4</v>
      </c>
    </row>
    <row r="257" spans="1:16" s="158" customFormat="1" ht="15" customHeight="1">
      <c r="A257" s="156"/>
      <c r="B257" s="367" t="s">
        <v>276</v>
      </c>
      <c r="C257" s="368" t="s">
        <v>278</v>
      </c>
      <c r="D257" s="369" t="s">
        <v>239</v>
      </c>
      <c r="E257" s="369" t="s">
        <v>236</v>
      </c>
      <c r="F257" s="373">
        <v>44796</v>
      </c>
      <c r="G257" s="371">
        <v>45103</v>
      </c>
      <c r="H257" s="372" t="s">
        <v>237</v>
      </c>
      <c r="I257" s="345">
        <v>100000000</v>
      </c>
      <c r="J257" s="344">
        <v>103310819</v>
      </c>
      <c r="K257" s="345">
        <v>104217402.40000001</v>
      </c>
      <c r="L257" s="345">
        <v>100000000</v>
      </c>
      <c r="M257" s="346">
        <v>8.8499999999999995E-2</v>
      </c>
      <c r="N257" s="164">
        <v>6.2269003704853391E-4</v>
      </c>
      <c r="O257" s="164">
        <v>0.4</v>
      </c>
      <c r="P257" s="164">
        <v>9.6642355063992634E-4</v>
      </c>
    </row>
    <row r="258" spans="1:16" s="158" customFormat="1" ht="15" customHeight="1">
      <c r="A258" s="156"/>
      <c r="B258" s="367" t="s">
        <v>276</v>
      </c>
      <c r="C258" s="368" t="s">
        <v>278</v>
      </c>
      <c r="D258" s="369" t="s">
        <v>239</v>
      </c>
      <c r="E258" s="369" t="s">
        <v>236</v>
      </c>
      <c r="F258" s="373">
        <v>44796</v>
      </c>
      <c r="G258" s="371">
        <v>45103</v>
      </c>
      <c r="H258" s="372" t="s">
        <v>237</v>
      </c>
      <c r="I258" s="345">
        <v>100000000</v>
      </c>
      <c r="J258" s="344">
        <v>103310819</v>
      </c>
      <c r="K258" s="345">
        <v>104217402.40000001</v>
      </c>
      <c r="L258" s="345">
        <v>100000000</v>
      </c>
      <c r="M258" s="346">
        <v>8.8499999999999995E-2</v>
      </c>
      <c r="N258" s="164">
        <v>6.2269003704853391E-4</v>
      </c>
      <c r="O258" s="164">
        <v>0.4</v>
      </c>
      <c r="P258" s="164">
        <v>9.6642355063992634E-4</v>
      </c>
    </row>
    <row r="259" spans="1:16" s="158" customFormat="1" ht="15" customHeight="1">
      <c r="A259" s="156"/>
      <c r="B259" s="367" t="s">
        <v>276</v>
      </c>
      <c r="C259" s="368" t="s">
        <v>278</v>
      </c>
      <c r="D259" s="369" t="s">
        <v>239</v>
      </c>
      <c r="E259" s="369" t="s">
        <v>236</v>
      </c>
      <c r="F259" s="373">
        <v>44796</v>
      </c>
      <c r="G259" s="371">
        <v>45103</v>
      </c>
      <c r="H259" s="372" t="s">
        <v>237</v>
      </c>
      <c r="I259" s="345">
        <v>100000000</v>
      </c>
      <c r="J259" s="344">
        <v>103310819</v>
      </c>
      <c r="K259" s="345">
        <v>104217402.40000001</v>
      </c>
      <c r="L259" s="345">
        <v>100000000</v>
      </c>
      <c r="M259" s="346">
        <v>8.8499999999999995E-2</v>
      </c>
      <c r="N259" s="164">
        <v>6.2269003704853391E-4</v>
      </c>
      <c r="O259" s="164">
        <v>0.4</v>
      </c>
      <c r="P259" s="164">
        <v>9.6642355063992634E-4</v>
      </c>
    </row>
    <row r="260" spans="1:16" s="158" customFormat="1" ht="15" customHeight="1">
      <c r="A260" s="156"/>
      <c r="B260" s="367" t="s">
        <v>276</v>
      </c>
      <c r="C260" s="368" t="s">
        <v>278</v>
      </c>
      <c r="D260" s="369" t="s">
        <v>239</v>
      </c>
      <c r="E260" s="369" t="s">
        <v>236</v>
      </c>
      <c r="F260" s="373">
        <v>44796</v>
      </c>
      <c r="G260" s="371">
        <v>45103</v>
      </c>
      <c r="H260" s="372" t="s">
        <v>237</v>
      </c>
      <c r="I260" s="345">
        <v>100000000</v>
      </c>
      <c r="J260" s="344">
        <v>104158573</v>
      </c>
      <c r="K260" s="345">
        <v>105172802.40000001</v>
      </c>
      <c r="L260" s="345">
        <v>100000000</v>
      </c>
      <c r="M260" s="346">
        <v>8.5999999999999993E-2</v>
      </c>
      <c r="N260" s="164">
        <v>6.2839847007119547E-4</v>
      </c>
      <c r="O260" s="164">
        <v>0.4</v>
      </c>
      <c r="P260" s="164">
        <v>9.7528311765098625E-4</v>
      </c>
    </row>
    <row r="261" spans="1:16" s="158" customFormat="1" ht="15" customHeight="1">
      <c r="A261" s="156"/>
      <c r="B261" s="367" t="s">
        <v>276</v>
      </c>
      <c r="C261" s="368" t="s">
        <v>278</v>
      </c>
      <c r="D261" s="369" t="s">
        <v>239</v>
      </c>
      <c r="E261" s="369" t="s">
        <v>236</v>
      </c>
      <c r="F261" s="373">
        <v>44796</v>
      </c>
      <c r="G261" s="371">
        <v>45103</v>
      </c>
      <c r="H261" s="372" t="s">
        <v>237</v>
      </c>
      <c r="I261" s="345">
        <v>100000000</v>
      </c>
      <c r="J261" s="344">
        <v>104158573</v>
      </c>
      <c r="K261" s="345">
        <v>105172802.40000001</v>
      </c>
      <c r="L261" s="345">
        <v>100000000</v>
      </c>
      <c r="M261" s="346">
        <v>8.5999999999999993E-2</v>
      </c>
      <c r="N261" s="164">
        <v>6.2839847007119547E-4</v>
      </c>
      <c r="O261" s="164">
        <v>0.4</v>
      </c>
      <c r="P261" s="164">
        <v>9.7528311765098625E-4</v>
      </c>
    </row>
    <row r="262" spans="1:16" s="158" customFormat="1" ht="15" customHeight="1">
      <c r="A262" s="156"/>
      <c r="B262" s="367" t="s">
        <v>276</v>
      </c>
      <c r="C262" s="368" t="s">
        <v>278</v>
      </c>
      <c r="D262" s="369" t="s">
        <v>239</v>
      </c>
      <c r="E262" s="369" t="s">
        <v>236</v>
      </c>
      <c r="F262" s="373">
        <v>44796</v>
      </c>
      <c r="G262" s="371">
        <v>45103</v>
      </c>
      <c r="H262" s="372" t="s">
        <v>237</v>
      </c>
      <c r="I262" s="345">
        <v>100000000</v>
      </c>
      <c r="J262" s="344">
        <v>104158573</v>
      </c>
      <c r="K262" s="345">
        <v>105172802.40000001</v>
      </c>
      <c r="L262" s="345">
        <v>100000000</v>
      </c>
      <c r="M262" s="346">
        <v>8.5999999999999993E-2</v>
      </c>
      <c r="N262" s="164">
        <v>6.2839847007119547E-4</v>
      </c>
      <c r="O262" s="164">
        <v>0.4</v>
      </c>
      <c r="P262" s="164">
        <v>9.7528311765098625E-4</v>
      </c>
    </row>
    <row r="263" spans="1:16" s="158" customFormat="1" ht="15" customHeight="1">
      <c r="A263" s="156"/>
      <c r="B263" s="367" t="s">
        <v>276</v>
      </c>
      <c r="C263" s="368" t="s">
        <v>278</v>
      </c>
      <c r="D263" s="369" t="s">
        <v>239</v>
      </c>
      <c r="E263" s="369" t="s">
        <v>236</v>
      </c>
      <c r="F263" s="373">
        <v>44796</v>
      </c>
      <c r="G263" s="371">
        <v>45103</v>
      </c>
      <c r="H263" s="372" t="s">
        <v>237</v>
      </c>
      <c r="I263" s="345">
        <v>100000000</v>
      </c>
      <c r="J263" s="344">
        <v>104158573</v>
      </c>
      <c r="K263" s="345">
        <v>105172802.40000001</v>
      </c>
      <c r="L263" s="345">
        <v>100000000</v>
      </c>
      <c r="M263" s="346">
        <v>8.5999999999999993E-2</v>
      </c>
      <c r="N263" s="164">
        <v>6.2839847007119547E-4</v>
      </c>
      <c r="O263" s="164">
        <v>0.4</v>
      </c>
      <c r="P263" s="164">
        <v>9.7528311765098625E-4</v>
      </c>
    </row>
    <row r="264" spans="1:16" s="158" customFormat="1" ht="15" customHeight="1">
      <c r="A264" s="156"/>
      <c r="B264" s="367" t="s">
        <v>276</v>
      </c>
      <c r="C264" s="368" t="s">
        <v>278</v>
      </c>
      <c r="D264" s="369" t="s">
        <v>239</v>
      </c>
      <c r="E264" s="369" t="s">
        <v>236</v>
      </c>
      <c r="F264" s="373">
        <v>44796</v>
      </c>
      <c r="G264" s="371">
        <v>45103</v>
      </c>
      <c r="H264" s="372" t="s">
        <v>237</v>
      </c>
      <c r="I264" s="345">
        <v>100000000</v>
      </c>
      <c r="J264" s="344">
        <v>104158573</v>
      </c>
      <c r="K264" s="345">
        <v>105172802.40000001</v>
      </c>
      <c r="L264" s="345">
        <v>100000000</v>
      </c>
      <c r="M264" s="346">
        <v>8.5999999999999993E-2</v>
      </c>
      <c r="N264" s="164">
        <v>6.2839847007119547E-4</v>
      </c>
      <c r="O264" s="164">
        <v>0.4</v>
      </c>
      <c r="P264" s="164">
        <v>9.7528311765098625E-4</v>
      </c>
    </row>
    <row r="265" spans="1:16" s="158" customFormat="1" ht="15" customHeight="1">
      <c r="A265" s="156"/>
      <c r="B265" s="367" t="s">
        <v>276</v>
      </c>
      <c r="C265" s="368" t="s">
        <v>278</v>
      </c>
      <c r="D265" s="369" t="s">
        <v>239</v>
      </c>
      <c r="E265" s="369" t="s">
        <v>236</v>
      </c>
      <c r="F265" s="373">
        <v>44796</v>
      </c>
      <c r="G265" s="371">
        <v>45103</v>
      </c>
      <c r="H265" s="372" t="s">
        <v>237</v>
      </c>
      <c r="I265" s="345">
        <v>100000000</v>
      </c>
      <c r="J265" s="344">
        <v>104158573</v>
      </c>
      <c r="K265" s="345">
        <v>105172802.40000001</v>
      </c>
      <c r="L265" s="345">
        <v>100000000</v>
      </c>
      <c r="M265" s="346">
        <v>8.5999999999999993E-2</v>
      </c>
      <c r="N265" s="164">
        <v>6.2839847007119547E-4</v>
      </c>
      <c r="O265" s="164">
        <v>0.4</v>
      </c>
      <c r="P265" s="164">
        <v>9.7528311765098625E-4</v>
      </c>
    </row>
    <row r="266" spans="1:16" s="158" customFormat="1" ht="15" customHeight="1">
      <c r="A266" s="156"/>
      <c r="B266" s="367" t="s">
        <v>276</v>
      </c>
      <c r="C266" s="368" t="s">
        <v>278</v>
      </c>
      <c r="D266" s="369" t="s">
        <v>239</v>
      </c>
      <c r="E266" s="369" t="s">
        <v>236</v>
      </c>
      <c r="F266" s="373">
        <v>44796</v>
      </c>
      <c r="G266" s="371">
        <v>45103</v>
      </c>
      <c r="H266" s="372" t="s">
        <v>237</v>
      </c>
      <c r="I266" s="345">
        <v>100000000</v>
      </c>
      <c r="J266" s="344">
        <v>104158573</v>
      </c>
      <c r="K266" s="345">
        <v>105172802.40000001</v>
      </c>
      <c r="L266" s="345">
        <v>100000000</v>
      </c>
      <c r="M266" s="346">
        <v>8.5999999999999993E-2</v>
      </c>
      <c r="N266" s="164">
        <v>6.2839847007119547E-4</v>
      </c>
      <c r="O266" s="164">
        <v>0.4</v>
      </c>
      <c r="P266" s="164">
        <v>9.7528311765098625E-4</v>
      </c>
    </row>
    <row r="267" spans="1:16" s="158" customFormat="1" ht="15" customHeight="1">
      <c r="A267" s="156"/>
      <c r="B267" s="367" t="s">
        <v>276</v>
      </c>
      <c r="C267" s="368" t="s">
        <v>278</v>
      </c>
      <c r="D267" s="369" t="s">
        <v>239</v>
      </c>
      <c r="E267" s="369" t="s">
        <v>236</v>
      </c>
      <c r="F267" s="373">
        <v>44796</v>
      </c>
      <c r="G267" s="371">
        <v>45103</v>
      </c>
      <c r="H267" s="372" t="s">
        <v>237</v>
      </c>
      <c r="I267" s="345">
        <v>100000000</v>
      </c>
      <c r="J267" s="344">
        <v>104158573</v>
      </c>
      <c r="K267" s="345">
        <v>105172802.40000001</v>
      </c>
      <c r="L267" s="345">
        <v>100000000</v>
      </c>
      <c r="M267" s="346">
        <v>8.5999999999999993E-2</v>
      </c>
      <c r="N267" s="164">
        <v>6.2839847007119547E-4</v>
      </c>
      <c r="O267" s="164">
        <v>0.4</v>
      </c>
      <c r="P267" s="164">
        <v>9.7528311765098625E-4</v>
      </c>
    </row>
    <row r="268" spans="1:16" s="158" customFormat="1" ht="15" customHeight="1">
      <c r="A268" s="156"/>
      <c r="B268" s="367" t="s">
        <v>276</v>
      </c>
      <c r="C268" s="368" t="s">
        <v>278</v>
      </c>
      <c r="D268" s="369" t="s">
        <v>239</v>
      </c>
      <c r="E268" s="369" t="s">
        <v>236</v>
      </c>
      <c r="F268" s="373">
        <v>44796</v>
      </c>
      <c r="G268" s="371">
        <v>45103</v>
      </c>
      <c r="H268" s="372" t="s">
        <v>237</v>
      </c>
      <c r="I268" s="345">
        <v>100000000</v>
      </c>
      <c r="J268" s="344">
        <v>104158573</v>
      </c>
      <c r="K268" s="345">
        <v>105172802.40000001</v>
      </c>
      <c r="L268" s="345">
        <v>100000000</v>
      </c>
      <c r="M268" s="346">
        <v>8.5999999999999993E-2</v>
      </c>
      <c r="N268" s="164">
        <v>6.2839847007119547E-4</v>
      </c>
      <c r="O268" s="164">
        <v>0.4</v>
      </c>
      <c r="P268" s="164">
        <v>9.7528311765098625E-4</v>
      </c>
    </row>
    <row r="269" spans="1:16" s="158" customFormat="1" ht="15" customHeight="1">
      <c r="A269" s="156"/>
      <c r="B269" s="367" t="s">
        <v>276</v>
      </c>
      <c r="C269" s="368" t="s">
        <v>278</v>
      </c>
      <c r="D269" s="369" t="s">
        <v>239</v>
      </c>
      <c r="E269" s="369" t="s">
        <v>236</v>
      </c>
      <c r="F269" s="373">
        <v>44796</v>
      </c>
      <c r="G269" s="371">
        <v>45103</v>
      </c>
      <c r="H269" s="372" t="s">
        <v>237</v>
      </c>
      <c r="I269" s="345">
        <v>100000000</v>
      </c>
      <c r="J269" s="344">
        <v>104158573</v>
      </c>
      <c r="K269" s="345">
        <v>105172802.40000001</v>
      </c>
      <c r="L269" s="345">
        <v>100000000</v>
      </c>
      <c r="M269" s="346">
        <v>8.5999999999999993E-2</v>
      </c>
      <c r="N269" s="164">
        <v>6.2839847007119547E-4</v>
      </c>
      <c r="O269" s="164">
        <v>0.4</v>
      </c>
      <c r="P269" s="164">
        <v>9.7528311765098625E-4</v>
      </c>
    </row>
    <row r="270" spans="1:16" s="158" customFormat="1" ht="15" customHeight="1">
      <c r="A270" s="156"/>
      <c r="B270" s="367" t="s">
        <v>276</v>
      </c>
      <c r="C270" s="368" t="s">
        <v>278</v>
      </c>
      <c r="D270" s="369" t="s">
        <v>239</v>
      </c>
      <c r="E270" s="369" t="s">
        <v>236</v>
      </c>
      <c r="F270" s="373">
        <v>44796</v>
      </c>
      <c r="G270" s="371">
        <v>45103</v>
      </c>
      <c r="H270" s="372" t="s">
        <v>237</v>
      </c>
      <c r="I270" s="345">
        <v>100000000</v>
      </c>
      <c r="J270" s="344">
        <v>104158573</v>
      </c>
      <c r="K270" s="345">
        <v>105172802.40000001</v>
      </c>
      <c r="L270" s="345">
        <v>100000000</v>
      </c>
      <c r="M270" s="346">
        <v>8.5999999999999993E-2</v>
      </c>
      <c r="N270" s="164">
        <v>6.2839847007119547E-4</v>
      </c>
      <c r="O270" s="164">
        <v>0.4</v>
      </c>
      <c r="P270" s="164">
        <v>9.7528311765098625E-4</v>
      </c>
    </row>
    <row r="271" spans="1:16" s="158" customFormat="1" ht="15" customHeight="1">
      <c r="A271" s="156"/>
      <c r="B271" s="367" t="s">
        <v>276</v>
      </c>
      <c r="C271" s="368" t="s">
        <v>278</v>
      </c>
      <c r="D271" s="369" t="s">
        <v>239</v>
      </c>
      <c r="E271" s="369" t="s">
        <v>236</v>
      </c>
      <c r="F271" s="373">
        <v>44796</v>
      </c>
      <c r="G271" s="371">
        <v>45103</v>
      </c>
      <c r="H271" s="372" t="s">
        <v>237</v>
      </c>
      <c r="I271" s="345">
        <v>100000000</v>
      </c>
      <c r="J271" s="344">
        <v>104158573</v>
      </c>
      <c r="K271" s="345">
        <v>105172802.40000001</v>
      </c>
      <c r="L271" s="345">
        <v>100000000</v>
      </c>
      <c r="M271" s="346">
        <v>8.5999999999999993E-2</v>
      </c>
      <c r="N271" s="164">
        <v>6.2839847007119547E-4</v>
      </c>
      <c r="O271" s="164">
        <v>0.4</v>
      </c>
      <c r="P271" s="164">
        <v>9.7528311765098625E-4</v>
      </c>
    </row>
    <row r="272" spans="1:16" s="158" customFormat="1" ht="15" customHeight="1">
      <c r="A272" s="156"/>
      <c r="B272" s="367" t="s">
        <v>276</v>
      </c>
      <c r="C272" s="368" t="s">
        <v>278</v>
      </c>
      <c r="D272" s="369" t="s">
        <v>239</v>
      </c>
      <c r="E272" s="369" t="s">
        <v>236</v>
      </c>
      <c r="F272" s="373">
        <v>44796</v>
      </c>
      <c r="G272" s="371">
        <v>45103</v>
      </c>
      <c r="H272" s="372" t="s">
        <v>237</v>
      </c>
      <c r="I272" s="345">
        <v>100000000</v>
      </c>
      <c r="J272" s="344">
        <v>104158573</v>
      </c>
      <c r="K272" s="345">
        <v>105172802.40000001</v>
      </c>
      <c r="L272" s="345">
        <v>100000000</v>
      </c>
      <c r="M272" s="346">
        <v>8.5999999999999993E-2</v>
      </c>
      <c r="N272" s="164">
        <v>6.2839847007119547E-4</v>
      </c>
      <c r="O272" s="164">
        <v>0.4</v>
      </c>
      <c r="P272" s="164">
        <v>9.7528311765098625E-4</v>
      </c>
    </row>
    <row r="273" spans="1:16" s="158" customFormat="1" ht="15" customHeight="1">
      <c r="A273" s="156"/>
      <c r="B273" s="367" t="s">
        <v>276</v>
      </c>
      <c r="C273" s="368" t="s">
        <v>278</v>
      </c>
      <c r="D273" s="369" t="s">
        <v>239</v>
      </c>
      <c r="E273" s="369" t="s">
        <v>236</v>
      </c>
      <c r="F273" s="373">
        <v>44796</v>
      </c>
      <c r="G273" s="371">
        <v>45103</v>
      </c>
      <c r="H273" s="372" t="s">
        <v>237</v>
      </c>
      <c r="I273" s="345">
        <v>100000000</v>
      </c>
      <c r="J273" s="344">
        <v>104158573</v>
      </c>
      <c r="K273" s="345">
        <v>105172802.40000001</v>
      </c>
      <c r="L273" s="345">
        <v>100000000</v>
      </c>
      <c r="M273" s="346">
        <v>8.5999999999999993E-2</v>
      </c>
      <c r="N273" s="164">
        <v>6.2839847007119547E-4</v>
      </c>
      <c r="O273" s="164">
        <v>0.4</v>
      </c>
      <c r="P273" s="164">
        <v>9.7528311765098625E-4</v>
      </c>
    </row>
    <row r="274" spans="1:16" s="158" customFormat="1" ht="15" customHeight="1">
      <c r="A274" s="156"/>
      <c r="B274" s="367" t="s">
        <v>276</v>
      </c>
      <c r="C274" s="368" t="s">
        <v>278</v>
      </c>
      <c r="D274" s="369" t="s">
        <v>239</v>
      </c>
      <c r="E274" s="369" t="s">
        <v>236</v>
      </c>
      <c r="F274" s="373">
        <v>44796</v>
      </c>
      <c r="G274" s="371">
        <v>45103</v>
      </c>
      <c r="H274" s="372" t="s">
        <v>237</v>
      </c>
      <c r="I274" s="345">
        <v>100000000</v>
      </c>
      <c r="J274" s="344">
        <v>104158573</v>
      </c>
      <c r="K274" s="345">
        <v>105172802.40000001</v>
      </c>
      <c r="L274" s="345">
        <v>100000000</v>
      </c>
      <c r="M274" s="346">
        <v>8.5999999999999993E-2</v>
      </c>
      <c r="N274" s="164">
        <v>6.2839847007119547E-4</v>
      </c>
      <c r="O274" s="164">
        <v>0.4</v>
      </c>
      <c r="P274" s="164">
        <v>9.7528311765098625E-4</v>
      </c>
    </row>
    <row r="275" spans="1:16" s="158" customFormat="1" ht="15" customHeight="1">
      <c r="A275" s="156"/>
      <c r="B275" s="367" t="s">
        <v>276</v>
      </c>
      <c r="C275" s="368" t="s">
        <v>278</v>
      </c>
      <c r="D275" s="369" t="s">
        <v>239</v>
      </c>
      <c r="E275" s="369" t="s">
        <v>236</v>
      </c>
      <c r="F275" s="373">
        <v>44796</v>
      </c>
      <c r="G275" s="371">
        <v>45103</v>
      </c>
      <c r="H275" s="372" t="s">
        <v>237</v>
      </c>
      <c r="I275" s="345">
        <v>100000000</v>
      </c>
      <c r="J275" s="344">
        <v>104158573</v>
      </c>
      <c r="K275" s="345">
        <v>105172802.40000001</v>
      </c>
      <c r="L275" s="345">
        <v>100000000</v>
      </c>
      <c r="M275" s="346">
        <v>8.5999999999999993E-2</v>
      </c>
      <c r="N275" s="164">
        <v>6.2839847007119547E-4</v>
      </c>
      <c r="O275" s="164">
        <v>0.4</v>
      </c>
      <c r="P275" s="164">
        <v>9.7528311765098625E-4</v>
      </c>
    </row>
    <row r="276" spans="1:16" s="158" customFormat="1" ht="15" customHeight="1">
      <c r="A276" s="156"/>
      <c r="B276" s="367" t="s">
        <v>276</v>
      </c>
      <c r="C276" s="368" t="s">
        <v>278</v>
      </c>
      <c r="D276" s="369" t="s">
        <v>239</v>
      </c>
      <c r="E276" s="369" t="s">
        <v>236</v>
      </c>
      <c r="F276" s="373">
        <v>44796</v>
      </c>
      <c r="G276" s="371">
        <v>45103</v>
      </c>
      <c r="H276" s="372" t="s">
        <v>237</v>
      </c>
      <c r="I276" s="345">
        <v>100000000</v>
      </c>
      <c r="J276" s="344">
        <v>104158573</v>
      </c>
      <c r="K276" s="345">
        <v>105172802.40000001</v>
      </c>
      <c r="L276" s="345">
        <v>100000000</v>
      </c>
      <c r="M276" s="346">
        <v>8.5999999999999993E-2</v>
      </c>
      <c r="N276" s="164">
        <v>6.2839847007119547E-4</v>
      </c>
      <c r="O276" s="164">
        <v>0.4</v>
      </c>
      <c r="P276" s="164">
        <v>9.7528311765098625E-4</v>
      </c>
    </row>
    <row r="277" spans="1:16" s="158" customFormat="1" ht="15" customHeight="1">
      <c r="A277" s="156"/>
      <c r="B277" s="367" t="s">
        <v>276</v>
      </c>
      <c r="C277" s="368" t="s">
        <v>278</v>
      </c>
      <c r="D277" s="369" t="s">
        <v>239</v>
      </c>
      <c r="E277" s="369" t="s">
        <v>236</v>
      </c>
      <c r="F277" s="373">
        <v>44796</v>
      </c>
      <c r="G277" s="371">
        <v>45103</v>
      </c>
      <c r="H277" s="372" t="s">
        <v>237</v>
      </c>
      <c r="I277" s="345">
        <v>100000000</v>
      </c>
      <c r="J277" s="344">
        <v>104158573</v>
      </c>
      <c r="K277" s="345">
        <v>105172802.40000001</v>
      </c>
      <c r="L277" s="345">
        <v>100000000</v>
      </c>
      <c r="M277" s="346">
        <v>8.5999999999999993E-2</v>
      </c>
      <c r="N277" s="164">
        <v>6.2839847007119547E-4</v>
      </c>
      <c r="O277" s="164">
        <v>0.4</v>
      </c>
      <c r="P277" s="164">
        <v>9.7528311765098625E-4</v>
      </c>
    </row>
    <row r="278" spans="1:16" s="158" customFormat="1" ht="15" customHeight="1">
      <c r="A278" s="156"/>
      <c r="B278" s="367" t="s">
        <v>276</v>
      </c>
      <c r="C278" s="368" t="s">
        <v>278</v>
      </c>
      <c r="D278" s="369" t="s">
        <v>239</v>
      </c>
      <c r="E278" s="369" t="s">
        <v>236</v>
      </c>
      <c r="F278" s="373">
        <v>44796</v>
      </c>
      <c r="G278" s="371">
        <v>45103</v>
      </c>
      <c r="H278" s="372" t="s">
        <v>237</v>
      </c>
      <c r="I278" s="345">
        <v>100000000</v>
      </c>
      <c r="J278" s="344">
        <v>104158573</v>
      </c>
      <c r="K278" s="345">
        <v>105172802.40000001</v>
      </c>
      <c r="L278" s="345">
        <v>100000000</v>
      </c>
      <c r="M278" s="346">
        <v>8.5999999999999993E-2</v>
      </c>
      <c r="N278" s="164">
        <v>6.2839847007119547E-4</v>
      </c>
      <c r="O278" s="164">
        <v>0.4</v>
      </c>
      <c r="P278" s="164">
        <v>9.7528311765098625E-4</v>
      </c>
    </row>
    <row r="279" spans="1:16" s="158" customFormat="1" ht="15" customHeight="1">
      <c r="A279" s="156"/>
      <c r="B279" s="367" t="s">
        <v>276</v>
      </c>
      <c r="C279" s="368" t="s">
        <v>278</v>
      </c>
      <c r="D279" s="369" t="s">
        <v>239</v>
      </c>
      <c r="E279" s="369" t="s">
        <v>236</v>
      </c>
      <c r="F279" s="373">
        <v>44813</v>
      </c>
      <c r="G279" s="371">
        <v>45103</v>
      </c>
      <c r="H279" s="372" t="s">
        <v>237</v>
      </c>
      <c r="I279" s="345">
        <v>100000000</v>
      </c>
      <c r="J279" s="344">
        <v>105071783</v>
      </c>
      <c r="K279" s="345">
        <v>105571431.40000001</v>
      </c>
      <c r="L279" s="345">
        <v>100000000</v>
      </c>
      <c r="M279" s="346">
        <v>8.5999999999999993E-2</v>
      </c>
      <c r="N279" s="164">
        <v>6.3078024414215056E-4</v>
      </c>
      <c r="O279" s="164">
        <v>0.4</v>
      </c>
      <c r="P279" s="164">
        <v>9.7897966395415949E-4</v>
      </c>
    </row>
    <row r="280" spans="1:16" s="158" customFormat="1" ht="15" customHeight="1">
      <c r="A280" s="156"/>
      <c r="B280" s="367" t="s">
        <v>276</v>
      </c>
      <c r="C280" s="368" t="s">
        <v>278</v>
      </c>
      <c r="D280" s="369" t="s">
        <v>239</v>
      </c>
      <c r="E280" s="369" t="s">
        <v>236</v>
      </c>
      <c r="F280" s="373">
        <v>44813</v>
      </c>
      <c r="G280" s="371">
        <v>45103</v>
      </c>
      <c r="H280" s="372" t="s">
        <v>237</v>
      </c>
      <c r="I280" s="345">
        <v>100000000</v>
      </c>
      <c r="J280" s="344">
        <v>105072350</v>
      </c>
      <c r="K280" s="345">
        <v>105571921.40000001</v>
      </c>
      <c r="L280" s="345">
        <v>100000000</v>
      </c>
      <c r="M280" s="346">
        <v>8.5999999999999993E-2</v>
      </c>
      <c r="N280" s="164">
        <v>6.3078317185010651E-4</v>
      </c>
      <c r="O280" s="164">
        <v>0.4</v>
      </c>
      <c r="P280" s="164">
        <v>9.7898420779740365E-4</v>
      </c>
    </row>
    <row r="281" spans="1:16" s="158" customFormat="1" ht="15" customHeight="1">
      <c r="A281" s="156"/>
      <c r="B281" s="367" t="s">
        <v>276</v>
      </c>
      <c r="C281" s="368" t="s">
        <v>278</v>
      </c>
      <c r="D281" s="369" t="s">
        <v>239</v>
      </c>
      <c r="E281" s="369" t="s">
        <v>236</v>
      </c>
      <c r="F281" s="373">
        <v>44813</v>
      </c>
      <c r="G281" s="371">
        <v>45103</v>
      </c>
      <c r="H281" s="372" t="s">
        <v>237</v>
      </c>
      <c r="I281" s="345">
        <v>100000000</v>
      </c>
      <c r="J281" s="344">
        <v>105072350</v>
      </c>
      <c r="K281" s="345">
        <v>105571921.40000001</v>
      </c>
      <c r="L281" s="345">
        <v>100000000</v>
      </c>
      <c r="M281" s="346">
        <v>8.5999999999999993E-2</v>
      </c>
      <c r="N281" s="164">
        <v>6.3078317185010651E-4</v>
      </c>
      <c r="O281" s="164">
        <v>0.4</v>
      </c>
      <c r="P281" s="164">
        <v>9.7898420779740365E-4</v>
      </c>
    </row>
    <row r="282" spans="1:16" s="158" customFormat="1" ht="15" customHeight="1">
      <c r="A282" s="156"/>
      <c r="B282" s="367" t="s">
        <v>276</v>
      </c>
      <c r="C282" s="368" t="s">
        <v>278</v>
      </c>
      <c r="D282" s="369" t="s">
        <v>239</v>
      </c>
      <c r="E282" s="369" t="s">
        <v>236</v>
      </c>
      <c r="F282" s="373">
        <v>44813</v>
      </c>
      <c r="G282" s="371">
        <v>45103</v>
      </c>
      <c r="H282" s="372" t="s">
        <v>237</v>
      </c>
      <c r="I282" s="345">
        <v>100000000</v>
      </c>
      <c r="J282" s="344">
        <v>105072350</v>
      </c>
      <c r="K282" s="345">
        <v>105571921.40000001</v>
      </c>
      <c r="L282" s="345">
        <v>100000000</v>
      </c>
      <c r="M282" s="346">
        <v>8.5999999999999993E-2</v>
      </c>
      <c r="N282" s="164">
        <v>6.3078317185010651E-4</v>
      </c>
      <c r="O282" s="164">
        <v>0.4</v>
      </c>
      <c r="P282" s="164">
        <v>9.7898420779740365E-4</v>
      </c>
    </row>
    <row r="283" spans="1:16" s="158" customFormat="1" ht="15" customHeight="1">
      <c r="A283" s="156"/>
      <c r="B283" s="367" t="s">
        <v>276</v>
      </c>
      <c r="C283" s="368" t="s">
        <v>278</v>
      </c>
      <c r="D283" s="369" t="s">
        <v>239</v>
      </c>
      <c r="E283" s="369" t="s">
        <v>236</v>
      </c>
      <c r="F283" s="373">
        <v>44813</v>
      </c>
      <c r="G283" s="371">
        <v>45103</v>
      </c>
      <c r="H283" s="372" t="s">
        <v>237</v>
      </c>
      <c r="I283" s="345">
        <v>100000000</v>
      </c>
      <c r="J283" s="344">
        <v>105072350</v>
      </c>
      <c r="K283" s="345">
        <v>105571921.40000001</v>
      </c>
      <c r="L283" s="345">
        <v>100000000</v>
      </c>
      <c r="M283" s="346">
        <v>8.5999999999999993E-2</v>
      </c>
      <c r="N283" s="164">
        <v>6.3078317185010651E-4</v>
      </c>
      <c r="O283" s="164">
        <v>0.4</v>
      </c>
      <c r="P283" s="164">
        <v>9.7898420779740365E-4</v>
      </c>
    </row>
    <row r="284" spans="1:16" s="158" customFormat="1" ht="15" customHeight="1">
      <c r="A284" s="156"/>
      <c r="B284" s="367" t="s">
        <v>276</v>
      </c>
      <c r="C284" s="368" t="s">
        <v>278</v>
      </c>
      <c r="D284" s="369" t="s">
        <v>239</v>
      </c>
      <c r="E284" s="369" t="s">
        <v>236</v>
      </c>
      <c r="F284" s="373">
        <v>44813</v>
      </c>
      <c r="G284" s="371">
        <v>45103</v>
      </c>
      <c r="H284" s="372" t="s">
        <v>237</v>
      </c>
      <c r="I284" s="345">
        <v>100000000</v>
      </c>
      <c r="J284" s="344">
        <v>105072350</v>
      </c>
      <c r="K284" s="345">
        <v>105571921.40000001</v>
      </c>
      <c r="L284" s="345">
        <v>100000000</v>
      </c>
      <c r="M284" s="346">
        <v>8.5999999999999993E-2</v>
      </c>
      <c r="N284" s="164">
        <v>6.3078317185010651E-4</v>
      </c>
      <c r="O284" s="164">
        <v>0.4</v>
      </c>
      <c r="P284" s="164">
        <v>9.7898420779740365E-4</v>
      </c>
    </row>
    <row r="285" spans="1:16" s="158" customFormat="1" ht="15" customHeight="1">
      <c r="A285" s="156"/>
      <c r="B285" s="367" t="s">
        <v>276</v>
      </c>
      <c r="C285" s="368" t="s">
        <v>278</v>
      </c>
      <c r="D285" s="369" t="s">
        <v>239</v>
      </c>
      <c r="E285" s="369" t="s">
        <v>236</v>
      </c>
      <c r="F285" s="373">
        <v>44813</v>
      </c>
      <c r="G285" s="371">
        <v>45103</v>
      </c>
      <c r="H285" s="372" t="s">
        <v>237</v>
      </c>
      <c r="I285" s="345">
        <v>100000000</v>
      </c>
      <c r="J285" s="344">
        <v>105072350</v>
      </c>
      <c r="K285" s="345">
        <v>105571921.40000001</v>
      </c>
      <c r="L285" s="345">
        <v>100000000</v>
      </c>
      <c r="M285" s="346">
        <v>8.5999999999999993E-2</v>
      </c>
      <c r="N285" s="164">
        <v>6.3078317185010651E-4</v>
      </c>
      <c r="O285" s="164">
        <v>0.4</v>
      </c>
      <c r="P285" s="164">
        <v>9.7898420779740365E-4</v>
      </c>
    </row>
    <row r="286" spans="1:16" s="158" customFormat="1" ht="15" customHeight="1">
      <c r="A286" s="156"/>
      <c r="B286" s="367" t="s">
        <v>276</v>
      </c>
      <c r="C286" s="368" t="s">
        <v>278</v>
      </c>
      <c r="D286" s="369" t="s">
        <v>239</v>
      </c>
      <c r="E286" s="369" t="s">
        <v>236</v>
      </c>
      <c r="F286" s="373">
        <v>44813</v>
      </c>
      <c r="G286" s="371">
        <v>45103</v>
      </c>
      <c r="H286" s="372" t="s">
        <v>237</v>
      </c>
      <c r="I286" s="345">
        <v>100000000</v>
      </c>
      <c r="J286" s="344">
        <v>105072350</v>
      </c>
      <c r="K286" s="345">
        <v>105571921.40000001</v>
      </c>
      <c r="L286" s="345">
        <v>100000000</v>
      </c>
      <c r="M286" s="346">
        <v>8.5999999999999993E-2</v>
      </c>
      <c r="N286" s="164">
        <v>6.3078317185010651E-4</v>
      </c>
      <c r="O286" s="164">
        <v>0.4</v>
      </c>
      <c r="P286" s="164">
        <v>9.7898420779740365E-4</v>
      </c>
    </row>
    <row r="287" spans="1:16" s="158" customFormat="1" ht="15" customHeight="1">
      <c r="A287" s="156"/>
      <c r="B287" s="367" t="s">
        <v>276</v>
      </c>
      <c r="C287" s="368" t="s">
        <v>278</v>
      </c>
      <c r="D287" s="369" t="s">
        <v>239</v>
      </c>
      <c r="E287" s="369" t="s">
        <v>236</v>
      </c>
      <c r="F287" s="373">
        <v>44813</v>
      </c>
      <c r="G287" s="371">
        <v>45103</v>
      </c>
      <c r="H287" s="372" t="s">
        <v>237</v>
      </c>
      <c r="I287" s="345">
        <v>100000000</v>
      </c>
      <c r="J287" s="344">
        <v>105072350</v>
      </c>
      <c r="K287" s="345">
        <v>105571921.40000001</v>
      </c>
      <c r="L287" s="345">
        <v>100000000</v>
      </c>
      <c r="M287" s="346">
        <v>8.5999999999999993E-2</v>
      </c>
      <c r="N287" s="164">
        <v>6.3078317185010651E-4</v>
      </c>
      <c r="O287" s="164">
        <v>0.4</v>
      </c>
      <c r="P287" s="164">
        <v>9.7898420779740365E-4</v>
      </c>
    </row>
    <row r="288" spans="1:16" s="158" customFormat="1" ht="15" customHeight="1">
      <c r="A288" s="156"/>
      <c r="B288" s="367" t="s">
        <v>276</v>
      </c>
      <c r="C288" s="368" t="s">
        <v>278</v>
      </c>
      <c r="D288" s="369" t="s">
        <v>239</v>
      </c>
      <c r="E288" s="369" t="s">
        <v>236</v>
      </c>
      <c r="F288" s="373">
        <v>44813</v>
      </c>
      <c r="G288" s="371">
        <v>45103</v>
      </c>
      <c r="H288" s="372" t="s">
        <v>237</v>
      </c>
      <c r="I288" s="345">
        <v>100000000</v>
      </c>
      <c r="J288" s="344">
        <v>105072350</v>
      </c>
      <c r="K288" s="345">
        <v>105571921.40000001</v>
      </c>
      <c r="L288" s="345">
        <v>100000000</v>
      </c>
      <c r="M288" s="346">
        <v>8.5999999999999993E-2</v>
      </c>
      <c r="N288" s="164">
        <v>6.3078317185010651E-4</v>
      </c>
      <c r="O288" s="164">
        <v>0.4</v>
      </c>
      <c r="P288" s="164">
        <v>9.7898420779740365E-4</v>
      </c>
    </row>
    <row r="289" spans="1:16" s="158" customFormat="1" ht="15" customHeight="1">
      <c r="A289" s="156"/>
      <c r="B289" s="367" t="s">
        <v>276</v>
      </c>
      <c r="C289" s="368" t="s">
        <v>278</v>
      </c>
      <c r="D289" s="369" t="s">
        <v>239</v>
      </c>
      <c r="E289" s="369" t="s">
        <v>236</v>
      </c>
      <c r="F289" s="373">
        <v>44813</v>
      </c>
      <c r="G289" s="371">
        <v>45103</v>
      </c>
      <c r="H289" s="372" t="s">
        <v>237</v>
      </c>
      <c r="I289" s="345">
        <v>100000000</v>
      </c>
      <c r="J289" s="344">
        <v>105072350</v>
      </c>
      <c r="K289" s="345">
        <v>105571921.40000001</v>
      </c>
      <c r="L289" s="345">
        <v>100000000</v>
      </c>
      <c r="M289" s="346">
        <v>8.5999999999999993E-2</v>
      </c>
      <c r="N289" s="164">
        <v>6.3078317185010651E-4</v>
      </c>
      <c r="O289" s="164">
        <v>0.4</v>
      </c>
      <c r="P289" s="164">
        <v>9.7898420779740365E-4</v>
      </c>
    </row>
    <row r="290" spans="1:16" s="158" customFormat="1" ht="15" customHeight="1">
      <c r="A290" s="156"/>
      <c r="B290" s="367" t="s">
        <v>276</v>
      </c>
      <c r="C290" s="368" t="s">
        <v>278</v>
      </c>
      <c r="D290" s="369" t="s">
        <v>239</v>
      </c>
      <c r="E290" s="369" t="s">
        <v>236</v>
      </c>
      <c r="F290" s="373">
        <v>44813</v>
      </c>
      <c r="G290" s="371">
        <v>45103</v>
      </c>
      <c r="H290" s="372" t="s">
        <v>237</v>
      </c>
      <c r="I290" s="345">
        <v>100000000</v>
      </c>
      <c r="J290" s="344">
        <v>105072350</v>
      </c>
      <c r="K290" s="345">
        <v>105571921.40000001</v>
      </c>
      <c r="L290" s="345">
        <v>100000000</v>
      </c>
      <c r="M290" s="346">
        <v>8.5999999999999993E-2</v>
      </c>
      <c r="N290" s="164">
        <v>6.3078317185010651E-4</v>
      </c>
      <c r="O290" s="164">
        <v>0.4</v>
      </c>
      <c r="P290" s="164">
        <v>9.7898420779740365E-4</v>
      </c>
    </row>
    <row r="291" spans="1:16" s="158" customFormat="1" ht="15" customHeight="1">
      <c r="A291" s="156"/>
      <c r="B291" s="367" t="s">
        <v>276</v>
      </c>
      <c r="C291" s="368" t="s">
        <v>278</v>
      </c>
      <c r="D291" s="369" t="s">
        <v>239</v>
      </c>
      <c r="E291" s="369" t="s">
        <v>236</v>
      </c>
      <c r="F291" s="373">
        <v>44813</v>
      </c>
      <c r="G291" s="371">
        <v>45103</v>
      </c>
      <c r="H291" s="372" t="s">
        <v>237</v>
      </c>
      <c r="I291" s="345">
        <v>100000000</v>
      </c>
      <c r="J291" s="344">
        <v>105072350</v>
      </c>
      <c r="K291" s="345">
        <v>105571921.40000001</v>
      </c>
      <c r="L291" s="345">
        <v>100000000</v>
      </c>
      <c r="M291" s="346">
        <v>8.5999999999999993E-2</v>
      </c>
      <c r="N291" s="164">
        <v>6.3078317185010651E-4</v>
      </c>
      <c r="O291" s="164">
        <v>0.4</v>
      </c>
      <c r="P291" s="164">
        <v>9.7898420779740365E-4</v>
      </c>
    </row>
    <row r="292" spans="1:16" s="158" customFormat="1" ht="15" customHeight="1">
      <c r="A292" s="156"/>
      <c r="B292" s="367" t="s">
        <v>276</v>
      </c>
      <c r="C292" s="368" t="s">
        <v>278</v>
      </c>
      <c r="D292" s="369" t="s">
        <v>239</v>
      </c>
      <c r="E292" s="369" t="s">
        <v>236</v>
      </c>
      <c r="F292" s="373">
        <v>44813</v>
      </c>
      <c r="G292" s="371">
        <v>45103</v>
      </c>
      <c r="H292" s="372" t="s">
        <v>237</v>
      </c>
      <c r="I292" s="345">
        <v>100000000</v>
      </c>
      <c r="J292" s="344">
        <v>105072350</v>
      </c>
      <c r="K292" s="345">
        <v>105571921.40000001</v>
      </c>
      <c r="L292" s="345">
        <v>100000000</v>
      </c>
      <c r="M292" s="346">
        <v>8.5999999999999993E-2</v>
      </c>
      <c r="N292" s="164">
        <v>6.3078317185010651E-4</v>
      </c>
      <c r="O292" s="164">
        <v>0.4</v>
      </c>
      <c r="P292" s="164">
        <v>9.7898420779740365E-4</v>
      </c>
    </row>
    <row r="293" spans="1:16" s="158" customFormat="1" ht="15" customHeight="1">
      <c r="A293" s="156"/>
      <c r="B293" s="367" t="s">
        <v>276</v>
      </c>
      <c r="C293" s="368" t="s">
        <v>278</v>
      </c>
      <c r="D293" s="369" t="s">
        <v>239</v>
      </c>
      <c r="E293" s="369" t="s">
        <v>236</v>
      </c>
      <c r="F293" s="373">
        <v>44813</v>
      </c>
      <c r="G293" s="371">
        <v>45103</v>
      </c>
      <c r="H293" s="372" t="s">
        <v>237</v>
      </c>
      <c r="I293" s="345">
        <v>100000000</v>
      </c>
      <c r="J293" s="344">
        <v>105072350</v>
      </c>
      <c r="K293" s="345">
        <v>105571921.40000001</v>
      </c>
      <c r="L293" s="345">
        <v>100000000</v>
      </c>
      <c r="M293" s="346">
        <v>8.5999999999999993E-2</v>
      </c>
      <c r="N293" s="164">
        <v>6.3078317185010651E-4</v>
      </c>
      <c r="O293" s="164">
        <v>0.4</v>
      </c>
      <c r="P293" s="164">
        <v>9.7898420779740365E-4</v>
      </c>
    </row>
    <row r="294" spans="1:16" s="158" customFormat="1" ht="15" customHeight="1">
      <c r="A294" s="156"/>
      <c r="B294" s="367" t="s">
        <v>276</v>
      </c>
      <c r="C294" s="368" t="s">
        <v>278</v>
      </c>
      <c r="D294" s="369" t="s">
        <v>239</v>
      </c>
      <c r="E294" s="369" t="s">
        <v>236</v>
      </c>
      <c r="F294" s="373">
        <v>44813</v>
      </c>
      <c r="G294" s="371">
        <v>45103</v>
      </c>
      <c r="H294" s="372" t="s">
        <v>237</v>
      </c>
      <c r="I294" s="345">
        <v>100000000</v>
      </c>
      <c r="J294" s="344">
        <v>105072350</v>
      </c>
      <c r="K294" s="345">
        <v>105571921.40000001</v>
      </c>
      <c r="L294" s="345">
        <v>100000000</v>
      </c>
      <c r="M294" s="346">
        <v>8.5999999999999993E-2</v>
      </c>
      <c r="N294" s="164">
        <v>6.3078317185010651E-4</v>
      </c>
      <c r="O294" s="164">
        <v>0.4</v>
      </c>
      <c r="P294" s="164">
        <v>9.7898420779740365E-4</v>
      </c>
    </row>
    <row r="295" spans="1:16" s="158" customFormat="1" ht="15" customHeight="1">
      <c r="A295" s="156"/>
      <c r="B295" s="367" t="s">
        <v>276</v>
      </c>
      <c r="C295" s="368" t="s">
        <v>278</v>
      </c>
      <c r="D295" s="369" t="s">
        <v>239</v>
      </c>
      <c r="E295" s="369" t="s">
        <v>236</v>
      </c>
      <c r="F295" s="373">
        <v>44813</v>
      </c>
      <c r="G295" s="371">
        <v>45103</v>
      </c>
      <c r="H295" s="372" t="s">
        <v>237</v>
      </c>
      <c r="I295" s="345">
        <v>100000000</v>
      </c>
      <c r="J295" s="344">
        <v>105072350</v>
      </c>
      <c r="K295" s="345">
        <v>105571921.40000001</v>
      </c>
      <c r="L295" s="345">
        <v>100000000</v>
      </c>
      <c r="M295" s="346">
        <v>8.5999999999999993E-2</v>
      </c>
      <c r="N295" s="164">
        <v>6.3078317185010651E-4</v>
      </c>
      <c r="O295" s="164">
        <v>0.4</v>
      </c>
      <c r="P295" s="164">
        <v>9.7898420779740365E-4</v>
      </c>
    </row>
    <row r="296" spans="1:16" s="158" customFormat="1" ht="15" customHeight="1">
      <c r="A296" s="156"/>
      <c r="B296" s="367" t="s">
        <v>276</v>
      </c>
      <c r="C296" s="368" t="s">
        <v>278</v>
      </c>
      <c r="D296" s="369" t="s">
        <v>239</v>
      </c>
      <c r="E296" s="369" t="s">
        <v>236</v>
      </c>
      <c r="F296" s="373">
        <v>44813</v>
      </c>
      <c r="G296" s="371">
        <v>45103</v>
      </c>
      <c r="H296" s="372" t="s">
        <v>237</v>
      </c>
      <c r="I296" s="345">
        <v>100000000</v>
      </c>
      <c r="J296" s="344">
        <v>105072350</v>
      </c>
      <c r="K296" s="345">
        <v>105571921.40000001</v>
      </c>
      <c r="L296" s="345">
        <v>100000000</v>
      </c>
      <c r="M296" s="346">
        <v>8.5999999999999993E-2</v>
      </c>
      <c r="N296" s="164">
        <v>6.3078317185010651E-4</v>
      </c>
      <c r="O296" s="164">
        <v>0.4</v>
      </c>
      <c r="P296" s="164">
        <v>9.7898420779740365E-4</v>
      </c>
    </row>
    <row r="297" spans="1:16" s="158" customFormat="1" ht="15" customHeight="1">
      <c r="A297" s="156"/>
      <c r="B297" s="367" t="s">
        <v>276</v>
      </c>
      <c r="C297" s="368" t="s">
        <v>278</v>
      </c>
      <c r="D297" s="369" t="s">
        <v>239</v>
      </c>
      <c r="E297" s="369" t="s">
        <v>236</v>
      </c>
      <c r="F297" s="373">
        <v>44813</v>
      </c>
      <c r="G297" s="371">
        <v>45103</v>
      </c>
      <c r="H297" s="372" t="s">
        <v>237</v>
      </c>
      <c r="I297" s="345">
        <v>100000000</v>
      </c>
      <c r="J297" s="344">
        <v>105072350</v>
      </c>
      <c r="K297" s="345">
        <v>105571921.40000001</v>
      </c>
      <c r="L297" s="345">
        <v>100000000</v>
      </c>
      <c r="M297" s="346">
        <v>8.5999999999999993E-2</v>
      </c>
      <c r="N297" s="164">
        <v>6.3078317185010651E-4</v>
      </c>
      <c r="O297" s="164">
        <v>0.4</v>
      </c>
      <c r="P297" s="164">
        <v>9.7898420779740365E-4</v>
      </c>
    </row>
    <row r="298" spans="1:16" s="158" customFormat="1" ht="15" customHeight="1">
      <c r="A298" s="156"/>
      <c r="B298" s="367" t="s">
        <v>276</v>
      </c>
      <c r="C298" s="368" t="s">
        <v>278</v>
      </c>
      <c r="D298" s="369" t="s">
        <v>239</v>
      </c>
      <c r="E298" s="369" t="s">
        <v>236</v>
      </c>
      <c r="F298" s="373">
        <v>44813</v>
      </c>
      <c r="G298" s="371">
        <v>45103</v>
      </c>
      <c r="H298" s="372" t="s">
        <v>237</v>
      </c>
      <c r="I298" s="345">
        <v>100000000</v>
      </c>
      <c r="J298" s="344">
        <v>105072350</v>
      </c>
      <c r="K298" s="345">
        <v>105571921.40000001</v>
      </c>
      <c r="L298" s="345">
        <v>100000000</v>
      </c>
      <c r="M298" s="346">
        <v>8.5999999999999993E-2</v>
      </c>
      <c r="N298" s="164">
        <v>6.3078317185010651E-4</v>
      </c>
      <c r="O298" s="164">
        <v>0.4</v>
      </c>
      <c r="P298" s="164">
        <v>9.7898420779740365E-4</v>
      </c>
    </row>
    <row r="299" spans="1:16" s="158" customFormat="1" ht="15" customHeight="1">
      <c r="A299" s="156"/>
      <c r="B299" s="367" t="s">
        <v>276</v>
      </c>
      <c r="C299" s="368" t="s">
        <v>278</v>
      </c>
      <c r="D299" s="369" t="s">
        <v>239</v>
      </c>
      <c r="E299" s="369" t="s">
        <v>236</v>
      </c>
      <c r="F299" s="373">
        <v>44813</v>
      </c>
      <c r="G299" s="371">
        <v>45103</v>
      </c>
      <c r="H299" s="372" t="s">
        <v>237</v>
      </c>
      <c r="I299" s="345">
        <v>100000000</v>
      </c>
      <c r="J299" s="344">
        <v>105072350</v>
      </c>
      <c r="K299" s="345">
        <v>105571921.40000001</v>
      </c>
      <c r="L299" s="345">
        <v>100000000</v>
      </c>
      <c r="M299" s="346">
        <v>8.5999999999999993E-2</v>
      </c>
      <c r="N299" s="164">
        <v>6.3078317185010651E-4</v>
      </c>
      <c r="O299" s="164">
        <v>0.4</v>
      </c>
      <c r="P299" s="164">
        <v>9.7898420779740365E-4</v>
      </c>
    </row>
    <row r="300" spans="1:16" s="158" customFormat="1" ht="15" customHeight="1">
      <c r="A300" s="156"/>
      <c r="B300" s="367" t="s">
        <v>276</v>
      </c>
      <c r="C300" s="368" t="s">
        <v>278</v>
      </c>
      <c r="D300" s="369" t="s">
        <v>239</v>
      </c>
      <c r="E300" s="369" t="s">
        <v>236</v>
      </c>
      <c r="F300" s="373">
        <v>44813</v>
      </c>
      <c r="G300" s="371">
        <v>45103</v>
      </c>
      <c r="H300" s="372" t="s">
        <v>237</v>
      </c>
      <c r="I300" s="345">
        <v>100000000</v>
      </c>
      <c r="J300" s="344">
        <v>105072350</v>
      </c>
      <c r="K300" s="345">
        <v>105571921.40000001</v>
      </c>
      <c r="L300" s="345">
        <v>100000000</v>
      </c>
      <c r="M300" s="346">
        <v>8.5999999999999993E-2</v>
      </c>
      <c r="N300" s="164">
        <v>6.3078317185010651E-4</v>
      </c>
      <c r="O300" s="164">
        <v>0.4</v>
      </c>
      <c r="P300" s="164">
        <v>9.7898420779740365E-4</v>
      </c>
    </row>
    <row r="301" spans="1:16" s="158" customFormat="1" ht="15" customHeight="1">
      <c r="A301" s="156"/>
      <c r="B301" s="367" t="s">
        <v>276</v>
      </c>
      <c r="C301" s="368" t="s">
        <v>278</v>
      </c>
      <c r="D301" s="369" t="s">
        <v>239</v>
      </c>
      <c r="E301" s="369" t="s">
        <v>236</v>
      </c>
      <c r="F301" s="373">
        <v>44813</v>
      </c>
      <c r="G301" s="371">
        <v>45103</v>
      </c>
      <c r="H301" s="372" t="s">
        <v>237</v>
      </c>
      <c r="I301" s="345">
        <v>100000000</v>
      </c>
      <c r="J301" s="344">
        <v>105072350</v>
      </c>
      <c r="K301" s="345">
        <v>105571921.40000001</v>
      </c>
      <c r="L301" s="345">
        <v>100000000</v>
      </c>
      <c r="M301" s="346">
        <v>8.5999999999999993E-2</v>
      </c>
      <c r="N301" s="164">
        <v>6.3078317185010651E-4</v>
      </c>
      <c r="O301" s="164">
        <v>0.4</v>
      </c>
      <c r="P301" s="164">
        <v>9.7898420779740365E-4</v>
      </c>
    </row>
    <row r="302" spans="1:16" s="158" customFormat="1" ht="15" customHeight="1">
      <c r="A302" s="156"/>
      <c r="B302" s="367" t="s">
        <v>276</v>
      </c>
      <c r="C302" s="368" t="s">
        <v>278</v>
      </c>
      <c r="D302" s="369" t="s">
        <v>239</v>
      </c>
      <c r="E302" s="369" t="s">
        <v>236</v>
      </c>
      <c r="F302" s="373">
        <v>44813</v>
      </c>
      <c r="G302" s="371">
        <v>45103</v>
      </c>
      <c r="H302" s="372" t="s">
        <v>237</v>
      </c>
      <c r="I302" s="345">
        <v>100000000</v>
      </c>
      <c r="J302" s="344">
        <v>105072350</v>
      </c>
      <c r="K302" s="345">
        <v>105571921.40000001</v>
      </c>
      <c r="L302" s="345">
        <v>100000000</v>
      </c>
      <c r="M302" s="346">
        <v>8.5999999999999993E-2</v>
      </c>
      <c r="N302" s="164">
        <v>6.3078317185010651E-4</v>
      </c>
      <c r="O302" s="164">
        <v>0.4</v>
      </c>
      <c r="P302" s="164">
        <v>9.7898420779740365E-4</v>
      </c>
    </row>
    <row r="303" spans="1:16" s="158" customFormat="1" ht="15" customHeight="1">
      <c r="A303" s="156"/>
      <c r="B303" s="367" t="s">
        <v>276</v>
      </c>
      <c r="C303" s="368" t="s">
        <v>278</v>
      </c>
      <c r="D303" s="369" t="s">
        <v>239</v>
      </c>
      <c r="E303" s="369" t="s">
        <v>236</v>
      </c>
      <c r="F303" s="373">
        <v>44813</v>
      </c>
      <c r="G303" s="371">
        <v>45103</v>
      </c>
      <c r="H303" s="372" t="s">
        <v>237</v>
      </c>
      <c r="I303" s="345">
        <v>100000000</v>
      </c>
      <c r="J303" s="344">
        <v>105072350</v>
      </c>
      <c r="K303" s="345">
        <v>105571921.40000001</v>
      </c>
      <c r="L303" s="345">
        <v>100000000</v>
      </c>
      <c r="M303" s="346">
        <v>8.5999999999999993E-2</v>
      </c>
      <c r="N303" s="164">
        <v>6.3078317185010651E-4</v>
      </c>
      <c r="O303" s="164">
        <v>0.4</v>
      </c>
      <c r="P303" s="164">
        <v>9.7898420779740365E-4</v>
      </c>
    </row>
    <row r="304" spans="1:16" s="158" customFormat="1" ht="15" customHeight="1">
      <c r="A304" s="156"/>
      <c r="B304" s="367" t="s">
        <v>276</v>
      </c>
      <c r="C304" s="368" t="s">
        <v>278</v>
      </c>
      <c r="D304" s="369" t="s">
        <v>239</v>
      </c>
      <c r="E304" s="369" t="s">
        <v>236</v>
      </c>
      <c r="F304" s="373">
        <v>44813</v>
      </c>
      <c r="G304" s="371">
        <v>45103</v>
      </c>
      <c r="H304" s="372" t="s">
        <v>237</v>
      </c>
      <c r="I304" s="345">
        <v>100000000</v>
      </c>
      <c r="J304" s="344">
        <v>105072350</v>
      </c>
      <c r="K304" s="345">
        <v>105571921.40000001</v>
      </c>
      <c r="L304" s="345">
        <v>100000000</v>
      </c>
      <c r="M304" s="346">
        <v>8.5999999999999993E-2</v>
      </c>
      <c r="N304" s="164">
        <v>6.3078317185010651E-4</v>
      </c>
      <c r="O304" s="164">
        <v>0.4</v>
      </c>
      <c r="P304" s="164">
        <v>9.7898420779740365E-4</v>
      </c>
    </row>
    <row r="305" spans="1:16" s="158" customFormat="1" ht="15" customHeight="1">
      <c r="A305" s="156"/>
      <c r="B305" s="367" t="s">
        <v>276</v>
      </c>
      <c r="C305" s="368" t="s">
        <v>278</v>
      </c>
      <c r="D305" s="369" t="s">
        <v>239</v>
      </c>
      <c r="E305" s="369" t="s">
        <v>236</v>
      </c>
      <c r="F305" s="373">
        <v>44813</v>
      </c>
      <c r="G305" s="371">
        <v>45103</v>
      </c>
      <c r="H305" s="372" t="s">
        <v>237</v>
      </c>
      <c r="I305" s="345">
        <v>100000000</v>
      </c>
      <c r="J305" s="344">
        <v>105072350</v>
      </c>
      <c r="K305" s="345">
        <v>105571921.40000001</v>
      </c>
      <c r="L305" s="345">
        <v>100000000</v>
      </c>
      <c r="M305" s="346">
        <v>8.5999999999999993E-2</v>
      </c>
      <c r="N305" s="164">
        <v>6.3078317185010651E-4</v>
      </c>
      <c r="O305" s="164">
        <v>0.4</v>
      </c>
      <c r="P305" s="164">
        <v>9.7898420779740365E-4</v>
      </c>
    </row>
    <row r="306" spans="1:16" s="158" customFormat="1" ht="15" customHeight="1">
      <c r="A306" s="156"/>
      <c r="B306" s="367" t="s">
        <v>276</v>
      </c>
      <c r="C306" s="368" t="s">
        <v>278</v>
      </c>
      <c r="D306" s="369" t="s">
        <v>239</v>
      </c>
      <c r="E306" s="369" t="s">
        <v>236</v>
      </c>
      <c r="F306" s="373">
        <v>44813</v>
      </c>
      <c r="G306" s="371">
        <v>45103</v>
      </c>
      <c r="H306" s="372" t="s">
        <v>237</v>
      </c>
      <c r="I306" s="345">
        <v>100000000</v>
      </c>
      <c r="J306" s="344">
        <v>105072350</v>
      </c>
      <c r="K306" s="345">
        <v>105571921.40000001</v>
      </c>
      <c r="L306" s="345">
        <v>100000000</v>
      </c>
      <c r="M306" s="346">
        <v>8.5999999999999993E-2</v>
      </c>
      <c r="N306" s="164">
        <v>6.3078317185010651E-4</v>
      </c>
      <c r="O306" s="164">
        <v>0.4</v>
      </c>
      <c r="P306" s="164">
        <v>9.7898420779740365E-4</v>
      </c>
    </row>
    <row r="307" spans="1:16" s="158" customFormat="1" ht="15" customHeight="1">
      <c r="A307" s="156"/>
      <c r="B307" s="367" t="s">
        <v>276</v>
      </c>
      <c r="C307" s="368" t="s">
        <v>278</v>
      </c>
      <c r="D307" s="369" t="s">
        <v>239</v>
      </c>
      <c r="E307" s="369" t="s">
        <v>236</v>
      </c>
      <c r="F307" s="373">
        <v>44813</v>
      </c>
      <c r="G307" s="371">
        <v>45103</v>
      </c>
      <c r="H307" s="372" t="s">
        <v>237</v>
      </c>
      <c r="I307" s="345">
        <v>100000000</v>
      </c>
      <c r="J307" s="344">
        <v>105072350</v>
      </c>
      <c r="K307" s="345">
        <v>105571921.40000001</v>
      </c>
      <c r="L307" s="345">
        <v>100000000</v>
      </c>
      <c r="M307" s="346">
        <v>8.5999999999999993E-2</v>
      </c>
      <c r="N307" s="164">
        <v>6.3078317185010651E-4</v>
      </c>
      <c r="O307" s="164">
        <v>0.4</v>
      </c>
      <c r="P307" s="164">
        <v>9.7898420779740365E-4</v>
      </c>
    </row>
    <row r="308" spans="1:16" s="158" customFormat="1" ht="15" customHeight="1">
      <c r="A308" s="156"/>
      <c r="B308" s="367" t="s">
        <v>276</v>
      </c>
      <c r="C308" s="368" t="s">
        <v>279</v>
      </c>
      <c r="D308" s="369" t="s">
        <v>239</v>
      </c>
      <c r="E308" s="369" t="s">
        <v>236</v>
      </c>
      <c r="F308" s="373">
        <v>44637</v>
      </c>
      <c r="G308" s="371">
        <v>45156</v>
      </c>
      <c r="H308" s="372" t="s">
        <v>237</v>
      </c>
      <c r="I308" s="345">
        <v>100000000</v>
      </c>
      <c r="J308" s="344">
        <v>100578267</v>
      </c>
      <c r="K308" s="345">
        <v>100861604</v>
      </c>
      <c r="L308" s="345">
        <v>100000000</v>
      </c>
      <c r="M308" s="346">
        <v>7.2499999999999995E-2</v>
      </c>
      <c r="N308" s="164">
        <v>6.0263942955015107E-4</v>
      </c>
      <c r="O308" s="164">
        <v>0.4</v>
      </c>
      <c r="P308" s="164">
        <v>9.3530473045947066E-4</v>
      </c>
    </row>
    <row r="309" spans="1:16" s="158" customFormat="1" ht="15" customHeight="1">
      <c r="A309" s="156"/>
      <c r="B309" s="367" t="s">
        <v>276</v>
      </c>
      <c r="C309" s="368" t="s">
        <v>279</v>
      </c>
      <c r="D309" s="369" t="s">
        <v>239</v>
      </c>
      <c r="E309" s="369" t="s">
        <v>236</v>
      </c>
      <c r="F309" s="373">
        <v>44637</v>
      </c>
      <c r="G309" s="371">
        <v>45156</v>
      </c>
      <c r="H309" s="372" t="s">
        <v>237</v>
      </c>
      <c r="I309" s="345">
        <v>100000000</v>
      </c>
      <c r="J309" s="344">
        <v>100578267</v>
      </c>
      <c r="K309" s="345">
        <v>100860227</v>
      </c>
      <c r="L309" s="345">
        <v>100000000</v>
      </c>
      <c r="M309" s="346">
        <v>7.2499999999999995E-2</v>
      </c>
      <c r="N309" s="164">
        <v>6.0263120209330353E-4</v>
      </c>
      <c r="O309" s="164">
        <v>0.4</v>
      </c>
      <c r="P309" s="164">
        <v>9.3529196133263978E-4</v>
      </c>
    </row>
    <row r="310" spans="1:16" s="158" customFormat="1" ht="15" customHeight="1">
      <c r="A310" s="156"/>
      <c r="B310" s="367" t="s">
        <v>276</v>
      </c>
      <c r="C310" s="368" t="s">
        <v>279</v>
      </c>
      <c r="D310" s="369" t="s">
        <v>239</v>
      </c>
      <c r="E310" s="369" t="s">
        <v>236</v>
      </c>
      <c r="F310" s="373">
        <v>44679</v>
      </c>
      <c r="G310" s="371">
        <v>45523</v>
      </c>
      <c r="H310" s="372" t="s">
        <v>237</v>
      </c>
      <c r="I310" s="345">
        <v>100000000</v>
      </c>
      <c r="J310" s="344">
        <v>101511755</v>
      </c>
      <c r="K310" s="345">
        <v>102857129.40000001</v>
      </c>
      <c r="L310" s="345">
        <v>100000000</v>
      </c>
      <c r="M310" s="346">
        <v>7.7499999999999999E-2</v>
      </c>
      <c r="N310" s="164">
        <v>6.1456252259067855E-4</v>
      </c>
      <c r="O310" s="164">
        <v>0.4</v>
      </c>
      <c r="P310" s="164">
        <v>9.5380953578035413E-4</v>
      </c>
    </row>
    <row r="311" spans="1:16" s="158" customFormat="1" ht="15" customHeight="1">
      <c r="A311" s="156"/>
      <c r="B311" s="367" t="s">
        <v>276</v>
      </c>
      <c r="C311" s="368" t="s">
        <v>279</v>
      </c>
      <c r="D311" s="369" t="s">
        <v>239</v>
      </c>
      <c r="E311" s="369" t="s">
        <v>236</v>
      </c>
      <c r="F311" s="373">
        <v>44694</v>
      </c>
      <c r="G311" s="371">
        <v>45523</v>
      </c>
      <c r="H311" s="372" t="s">
        <v>237</v>
      </c>
      <c r="I311" s="345">
        <v>100000000</v>
      </c>
      <c r="J311" s="344">
        <v>101826829</v>
      </c>
      <c r="K311" s="345">
        <v>102852430.40000001</v>
      </c>
      <c r="L311" s="345">
        <v>100000000</v>
      </c>
      <c r="M311" s="346">
        <v>7.7499999999999999E-2</v>
      </c>
      <c r="N311" s="164">
        <v>6.1453444646887253E-4</v>
      </c>
      <c r="O311" s="164">
        <v>0.4</v>
      </c>
      <c r="P311" s="164">
        <v>9.5376596125095804E-4</v>
      </c>
    </row>
    <row r="312" spans="1:16" s="158" customFormat="1" ht="15" customHeight="1">
      <c r="A312" s="156"/>
      <c r="B312" s="367" t="s">
        <v>276</v>
      </c>
      <c r="C312" s="368" t="s">
        <v>279</v>
      </c>
      <c r="D312" s="369" t="s">
        <v>239</v>
      </c>
      <c r="E312" s="369" t="s">
        <v>236</v>
      </c>
      <c r="F312" s="373">
        <v>44694</v>
      </c>
      <c r="G312" s="371">
        <v>45523</v>
      </c>
      <c r="H312" s="372" t="s">
        <v>237</v>
      </c>
      <c r="I312" s="345">
        <v>100000000</v>
      </c>
      <c r="J312" s="344">
        <v>101826829</v>
      </c>
      <c r="K312" s="345">
        <v>102852430.40000001</v>
      </c>
      <c r="L312" s="345">
        <v>100000000</v>
      </c>
      <c r="M312" s="346">
        <v>7.7499999999999999E-2</v>
      </c>
      <c r="N312" s="164">
        <v>6.1453444646887253E-4</v>
      </c>
      <c r="O312" s="164">
        <v>0.4</v>
      </c>
      <c r="P312" s="164">
        <v>9.5376596125095804E-4</v>
      </c>
    </row>
    <row r="313" spans="1:16" s="158" customFormat="1" ht="15" customHeight="1">
      <c r="A313" s="156"/>
      <c r="B313" s="367" t="s">
        <v>276</v>
      </c>
      <c r="C313" s="368" t="s">
        <v>279</v>
      </c>
      <c r="D313" s="369" t="s">
        <v>239</v>
      </c>
      <c r="E313" s="369" t="s">
        <v>236</v>
      </c>
      <c r="F313" s="373">
        <v>44698</v>
      </c>
      <c r="G313" s="371">
        <v>45523</v>
      </c>
      <c r="H313" s="372" t="s">
        <v>237</v>
      </c>
      <c r="I313" s="345">
        <v>100000000</v>
      </c>
      <c r="J313" s="344">
        <v>99969381</v>
      </c>
      <c r="K313" s="345">
        <v>100909336.40000001</v>
      </c>
      <c r="L313" s="345">
        <v>100000000</v>
      </c>
      <c r="M313" s="346">
        <v>7.7499999999999999E-2</v>
      </c>
      <c r="N313" s="164">
        <v>6.0292462654451041E-4</v>
      </c>
      <c r="O313" s="164">
        <v>0.4</v>
      </c>
      <c r="P313" s="164">
        <v>9.3574736013960337E-4</v>
      </c>
    </row>
    <row r="314" spans="1:16" s="158" customFormat="1" ht="15" customHeight="1">
      <c r="A314" s="156"/>
      <c r="B314" s="367" t="s">
        <v>276</v>
      </c>
      <c r="C314" s="368" t="s">
        <v>279</v>
      </c>
      <c r="D314" s="369" t="s">
        <v>239</v>
      </c>
      <c r="E314" s="369" t="s">
        <v>236</v>
      </c>
      <c r="F314" s="373">
        <v>44698</v>
      </c>
      <c r="G314" s="371">
        <v>45523</v>
      </c>
      <c r="H314" s="372" t="s">
        <v>237</v>
      </c>
      <c r="I314" s="345">
        <v>100000000</v>
      </c>
      <c r="J314" s="344">
        <v>99969381</v>
      </c>
      <c r="K314" s="345">
        <v>100909336.40000001</v>
      </c>
      <c r="L314" s="345">
        <v>100000000</v>
      </c>
      <c r="M314" s="346">
        <v>7.7499999999999999E-2</v>
      </c>
      <c r="N314" s="164">
        <v>6.0292462654451041E-4</v>
      </c>
      <c r="O314" s="164">
        <v>0.4</v>
      </c>
      <c r="P314" s="164">
        <v>9.3574736013960337E-4</v>
      </c>
    </row>
    <row r="315" spans="1:16" s="158" customFormat="1" ht="15" customHeight="1">
      <c r="A315" s="156"/>
      <c r="B315" s="367" t="s">
        <v>276</v>
      </c>
      <c r="C315" s="368" t="s">
        <v>279</v>
      </c>
      <c r="D315" s="369" t="s">
        <v>239</v>
      </c>
      <c r="E315" s="369" t="s">
        <v>236</v>
      </c>
      <c r="F315" s="373">
        <v>44705</v>
      </c>
      <c r="G315" s="371">
        <v>45156</v>
      </c>
      <c r="H315" s="372" t="s">
        <v>237</v>
      </c>
      <c r="I315" s="345">
        <v>100000000</v>
      </c>
      <c r="J315" s="344">
        <v>100116259</v>
      </c>
      <c r="K315" s="345">
        <v>100860310.40000001</v>
      </c>
      <c r="L315" s="345">
        <v>100000000</v>
      </c>
      <c r="M315" s="346">
        <v>7.2499999999999995E-2</v>
      </c>
      <c r="N315" s="164">
        <v>6.0263170040114741E-4</v>
      </c>
      <c r="O315" s="164">
        <v>0.4</v>
      </c>
      <c r="P315" s="164">
        <v>9.3529273471330636E-4</v>
      </c>
    </row>
    <row r="316" spans="1:16" s="158" customFormat="1" ht="15" customHeight="1">
      <c r="A316" s="156"/>
      <c r="B316" s="367" t="s">
        <v>276</v>
      </c>
      <c r="C316" s="368" t="s">
        <v>279</v>
      </c>
      <c r="D316" s="369" t="s">
        <v>239</v>
      </c>
      <c r="E316" s="369" t="s">
        <v>236</v>
      </c>
      <c r="F316" s="373">
        <v>44705</v>
      </c>
      <c r="G316" s="371">
        <v>45156</v>
      </c>
      <c r="H316" s="372" t="s">
        <v>237</v>
      </c>
      <c r="I316" s="345">
        <v>100000000</v>
      </c>
      <c r="J316" s="344">
        <v>100116259</v>
      </c>
      <c r="K316" s="345">
        <v>100860310.40000001</v>
      </c>
      <c r="L316" s="345">
        <v>100000000</v>
      </c>
      <c r="M316" s="346">
        <v>7.2499999999999995E-2</v>
      </c>
      <c r="N316" s="164">
        <v>6.0263170040114741E-4</v>
      </c>
      <c r="O316" s="164">
        <v>0.4</v>
      </c>
      <c r="P316" s="164">
        <v>9.3529273471330636E-4</v>
      </c>
    </row>
    <row r="317" spans="1:16" s="158" customFormat="1" ht="15" customHeight="1">
      <c r="A317" s="156"/>
      <c r="B317" s="367" t="s">
        <v>276</v>
      </c>
      <c r="C317" s="368" t="s">
        <v>279</v>
      </c>
      <c r="D317" s="369" t="s">
        <v>239</v>
      </c>
      <c r="E317" s="369" t="s">
        <v>236</v>
      </c>
      <c r="F317" s="373">
        <v>44712</v>
      </c>
      <c r="G317" s="371">
        <v>45523</v>
      </c>
      <c r="H317" s="372" t="s">
        <v>237</v>
      </c>
      <c r="I317" s="345">
        <v>100000000</v>
      </c>
      <c r="J317" s="344">
        <v>100268833</v>
      </c>
      <c r="K317" s="345">
        <v>98970530.400000006</v>
      </c>
      <c r="L317" s="345">
        <v>100000000</v>
      </c>
      <c r="M317" s="346">
        <v>7.7499999999999999E-2</v>
      </c>
      <c r="N317" s="164">
        <v>5.9134042705221985E-4</v>
      </c>
      <c r="O317" s="164">
        <v>0.4</v>
      </c>
      <c r="P317" s="164">
        <v>9.1776852229320935E-4</v>
      </c>
    </row>
    <row r="318" spans="1:16" s="158" customFormat="1" ht="15" customHeight="1">
      <c r="A318" s="156"/>
      <c r="B318" s="367" t="s">
        <v>276</v>
      </c>
      <c r="C318" s="368" t="s">
        <v>279</v>
      </c>
      <c r="D318" s="369" t="s">
        <v>239</v>
      </c>
      <c r="E318" s="369" t="s">
        <v>236</v>
      </c>
      <c r="F318" s="373">
        <v>44712</v>
      </c>
      <c r="G318" s="371">
        <v>45523</v>
      </c>
      <c r="H318" s="372" t="s">
        <v>237</v>
      </c>
      <c r="I318" s="345">
        <v>100000000</v>
      </c>
      <c r="J318" s="344">
        <v>100268833</v>
      </c>
      <c r="K318" s="345">
        <v>98970530.400000006</v>
      </c>
      <c r="L318" s="345">
        <v>100000000</v>
      </c>
      <c r="M318" s="346">
        <v>7.7499999999999999E-2</v>
      </c>
      <c r="N318" s="164">
        <v>5.9134042705221985E-4</v>
      </c>
      <c r="O318" s="164">
        <v>0.4</v>
      </c>
      <c r="P318" s="164">
        <v>9.1776852229320935E-4</v>
      </c>
    </row>
    <row r="319" spans="1:16" s="158" customFormat="1" ht="15" customHeight="1">
      <c r="A319" s="156"/>
      <c r="B319" s="367" t="s">
        <v>276</v>
      </c>
      <c r="C319" s="368" t="s">
        <v>279</v>
      </c>
      <c r="D319" s="369" t="s">
        <v>239</v>
      </c>
      <c r="E319" s="369" t="s">
        <v>236</v>
      </c>
      <c r="F319" s="373">
        <v>44712</v>
      </c>
      <c r="G319" s="371">
        <v>45523</v>
      </c>
      <c r="H319" s="372" t="s">
        <v>237</v>
      </c>
      <c r="I319" s="345">
        <v>100000000</v>
      </c>
      <c r="J319" s="344">
        <v>100268833</v>
      </c>
      <c r="K319" s="345">
        <v>98970530.400000006</v>
      </c>
      <c r="L319" s="345">
        <v>100000000</v>
      </c>
      <c r="M319" s="346">
        <v>7.7499999999999999E-2</v>
      </c>
      <c r="N319" s="164">
        <v>5.9134042705221985E-4</v>
      </c>
      <c r="O319" s="164">
        <v>0.4</v>
      </c>
      <c r="P319" s="164">
        <v>9.1776852229320935E-4</v>
      </c>
    </row>
    <row r="320" spans="1:16" s="158" customFormat="1" ht="15" customHeight="1">
      <c r="A320" s="156"/>
      <c r="B320" s="367" t="s">
        <v>276</v>
      </c>
      <c r="C320" s="368" t="s">
        <v>279</v>
      </c>
      <c r="D320" s="369" t="s">
        <v>239</v>
      </c>
      <c r="E320" s="369" t="s">
        <v>236</v>
      </c>
      <c r="F320" s="373">
        <v>44712</v>
      </c>
      <c r="G320" s="371">
        <v>45523</v>
      </c>
      <c r="H320" s="372" t="s">
        <v>237</v>
      </c>
      <c r="I320" s="345">
        <v>100000000</v>
      </c>
      <c r="J320" s="344">
        <v>100268833</v>
      </c>
      <c r="K320" s="345">
        <v>100913338.40000001</v>
      </c>
      <c r="L320" s="345">
        <v>100000000</v>
      </c>
      <c r="M320" s="346">
        <v>7.7499999999999999E-2</v>
      </c>
      <c r="N320" s="164">
        <v>6.0294853815112204E-4</v>
      </c>
      <c r="O320" s="164">
        <v>0.4</v>
      </c>
      <c r="P320" s="164">
        <v>9.3578447128381346E-4</v>
      </c>
    </row>
    <row r="321" spans="1:16" s="158" customFormat="1" ht="15" customHeight="1">
      <c r="A321" s="156"/>
      <c r="B321" s="367" t="s">
        <v>276</v>
      </c>
      <c r="C321" s="368" t="s">
        <v>279</v>
      </c>
      <c r="D321" s="369" t="s">
        <v>239</v>
      </c>
      <c r="E321" s="369" t="s">
        <v>236</v>
      </c>
      <c r="F321" s="373">
        <v>44719</v>
      </c>
      <c r="G321" s="371">
        <v>44855</v>
      </c>
      <c r="H321" s="372" t="s">
        <v>237</v>
      </c>
      <c r="I321" s="345">
        <v>200000000</v>
      </c>
      <c r="J321" s="344">
        <v>201784760</v>
      </c>
      <c r="K321" s="345">
        <v>206202145.40000001</v>
      </c>
      <c r="L321" s="345">
        <v>100000000</v>
      </c>
      <c r="M321" s="346">
        <v>7.0000000000000007E-2</v>
      </c>
      <c r="N321" s="164">
        <v>1.2320401257536347E-3</v>
      </c>
      <c r="O321" s="164">
        <v>0.4</v>
      </c>
      <c r="P321" s="164">
        <v>1.9121433169307083E-3</v>
      </c>
    </row>
    <row r="322" spans="1:16" s="158" customFormat="1" ht="15" customHeight="1">
      <c r="A322" s="156"/>
      <c r="B322" s="367" t="s">
        <v>276</v>
      </c>
      <c r="C322" s="368" t="s">
        <v>279</v>
      </c>
      <c r="D322" s="369" t="s">
        <v>239</v>
      </c>
      <c r="E322" s="369" t="s">
        <v>236</v>
      </c>
      <c r="F322" s="373">
        <v>44733</v>
      </c>
      <c r="G322" s="371">
        <v>44862</v>
      </c>
      <c r="H322" s="372" t="s">
        <v>237</v>
      </c>
      <c r="I322" s="345">
        <v>200000000</v>
      </c>
      <c r="J322" s="344">
        <v>201361472</v>
      </c>
      <c r="K322" s="345">
        <v>205777793.40000001</v>
      </c>
      <c r="L322" s="345">
        <v>200000000</v>
      </c>
      <c r="M322" s="346">
        <v>7.0000000000000007E-2</v>
      </c>
      <c r="N322" s="164">
        <v>1.2295046589648213E-3</v>
      </c>
      <c r="O322" s="164">
        <v>0.4</v>
      </c>
      <c r="P322" s="164">
        <v>1.9082082374035183E-3</v>
      </c>
    </row>
    <row r="323" spans="1:16" s="158" customFormat="1" ht="15" customHeight="1">
      <c r="A323" s="156"/>
      <c r="B323" s="367" t="s">
        <v>276</v>
      </c>
      <c r="C323" s="368" t="s">
        <v>279</v>
      </c>
      <c r="D323" s="369" t="s">
        <v>239</v>
      </c>
      <c r="E323" s="369" t="s">
        <v>236</v>
      </c>
      <c r="F323" s="373">
        <v>44733</v>
      </c>
      <c r="G323" s="371">
        <v>44862</v>
      </c>
      <c r="H323" s="372" t="s">
        <v>237</v>
      </c>
      <c r="I323" s="345">
        <v>200000000</v>
      </c>
      <c r="J323" s="344">
        <v>201361472</v>
      </c>
      <c r="K323" s="345">
        <v>205777793.40000001</v>
      </c>
      <c r="L323" s="345">
        <v>200000000</v>
      </c>
      <c r="M323" s="346">
        <v>7.0000000000000007E-2</v>
      </c>
      <c r="N323" s="164">
        <v>1.2295046589648213E-3</v>
      </c>
      <c r="O323" s="164">
        <v>0.4</v>
      </c>
      <c r="P323" s="164">
        <v>1.9082082374035183E-3</v>
      </c>
    </row>
    <row r="324" spans="1:16" s="158" customFormat="1" ht="15" customHeight="1">
      <c r="A324" s="156"/>
      <c r="B324" s="367" t="s">
        <v>276</v>
      </c>
      <c r="C324" s="368" t="s">
        <v>279</v>
      </c>
      <c r="D324" s="369" t="s">
        <v>239</v>
      </c>
      <c r="E324" s="369" t="s">
        <v>236</v>
      </c>
      <c r="F324" s="373">
        <v>44740</v>
      </c>
      <c r="G324" s="371">
        <v>44855</v>
      </c>
      <c r="H324" s="372" t="s">
        <v>237</v>
      </c>
      <c r="I324" s="345">
        <v>200000000</v>
      </c>
      <c r="J324" s="344">
        <v>202579415</v>
      </c>
      <c r="K324" s="345">
        <v>206201240.40000001</v>
      </c>
      <c r="L324" s="345">
        <v>200000000</v>
      </c>
      <c r="M324" s="346">
        <v>7.0000000000000007E-2</v>
      </c>
      <c r="N324" s="164">
        <v>1.2320347184562876E-3</v>
      </c>
      <c r="O324" s="164">
        <v>0.4</v>
      </c>
      <c r="P324" s="164">
        <v>1.9121349247304309E-3</v>
      </c>
    </row>
    <row r="325" spans="1:16" s="158" customFormat="1" ht="15" customHeight="1">
      <c r="A325" s="156"/>
      <c r="B325" s="367" t="s">
        <v>276</v>
      </c>
      <c r="C325" s="368" t="s">
        <v>279</v>
      </c>
      <c r="D325" s="369" t="s">
        <v>239</v>
      </c>
      <c r="E325" s="369" t="s">
        <v>236</v>
      </c>
      <c r="F325" s="373">
        <v>44740</v>
      </c>
      <c r="G325" s="371">
        <v>44855</v>
      </c>
      <c r="H325" s="372" t="s">
        <v>237</v>
      </c>
      <c r="I325" s="345">
        <v>200000000</v>
      </c>
      <c r="J325" s="344">
        <v>202579415</v>
      </c>
      <c r="K325" s="345">
        <v>206201240.40000001</v>
      </c>
      <c r="L325" s="345">
        <v>200000000</v>
      </c>
      <c r="M325" s="346">
        <v>7.0000000000000007E-2</v>
      </c>
      <c r="N325" s="164">
        <v>1.2320347184562876E-3</v>
      </c>
      <c r="O325" s="164">
        <v>0.4</v>
      </c>
      <c r="P325" s="164">
        <v>1.9121349247304309E-3</v>
      </c>
    </row>
    <row r="326" spans="1:16" s="158" customFormat="1" ht="15" customHeight="1">
      <c r="A326" s="156"/>
      <c r="B326" s="367" t="s">
        <v>276</v>
      </c>
      <c r="C326" s="368" t="s">
        <v>279</v>
      </c>
      <c r="D326" s="369" t="s">
        <v>239</v>
      </c>
      <c r="E326" s="369" t="s">
        <v>236</v>
      </c>
      <c r="F326" s="373">
        <v>44740</v>
      </c>
      <c r="G326" s="371">
        <v>44855</v>
      </c>
      <c r="H326" s="372" t="s">
        <v>237</v>
      </c>
      <c r="I326" s="345">
        <v>200000000</v>
      </c>
      <c r="J326" s="344">
        <v>202579415</v>
      </c>
      <c r="K326" s="345">
        <v>206201240.40000001</v>
      </c>
      <c r="L326" s="345">
        <v>200000000</v>
      </c>
      <c r="M326" s="346">
        <v>7.0000000000000007E-2</v>
      </c>
      <c r="N326" s="164">
        <v>1.2320347184562876E-3</v>
      </c>
      <c r="O326" s="164">
        <v>0.4</v>
      </c>
      <c r="P326" s="164">
        <v>1.9121349247304309E-3</v>
      </c>
    </row>
    <row r="327" spans="1:16" s="158" customFormat="1" ht="15" customHeight="1">
      <c r="A327" s="156"/>
      <c r="B327" s="367" t="s">
        <v>276</v>
      </c>
      <c r="C327" s="368" t="s">
        <v>279</v>
      </c>
      <c r="D327" s="369" t="s">
        <v>239</v>
      </c>
      <c r="E327" s="369" t="s">
        <v>236</v>
      </c>
      <c r="F327" s="373">
        <v>44772</v>
      </c>
      <c r="G327" s="371">
        <v>45523</v>
      </c>
      <c r="H327" s="372" t="s">
        <v>237</v>
      </c>
      <c r="I327" s="345">
        <v>200000000</v>
      </c>
      <c r="J327" s="344">
        <v>203011573</v>
      </c>
      <c r="K327" s="345">
        <v>205777713.40000001</v>
      </c>
      <c r="L327" s="345">
        <v>200000000</v>
      </c>
      <c r="M327" s="346">
        <v>7.0000000000000007E-2</v>
      </c>
      <c r="N327" s="164">
        <v>1.2295041809716855E-3</v>
      </c>
      <c r="O327" s="164">
        <v>0.4</v>
      </c>
      <c r="P327" s="164">
        <v>1.9082074955515602E-3</v>
      </c>
    </row>
    <row r="328" spans="1:16" s="158" customFormat="1" ht="15" customHeight="1">
      <c r="A328" s="156"/>
      <c r="B328" s="367" t="s">
        <v>276</v>
      </c>
      <c r="C328" s="368" t="s">
        <v>279</v>
      </c>
      <c r="D328" s="369" t="s">
        <v>239</v>
      </c>
      <c r="E328" s="369" t="s">
        <v>236</v>
      </c>
      <c r="F328" s="373">
        <v>44772</v>
      </c>
      <c r="G328" s="371">
        <v>45523</v>
      </c>
      <c r="H328" s="372" t="s">
        <v>237</v>
      </c>
      <c r="I328" s="345">
        <v>200000000</v>
      </c>
      <c r="J328" s="344">
        <v>203011573</v>
      </c>
      <c r="K328" s="345">
        <v>205777713.40000001</v>
      </c>
      <c r="L328" s="345">
        <v>200000000</v>
      </c>
      <c r="M328" s="346">
        <v>7.0000000000000007E-2</v>
      </c>
      <c r="N328" s="164">
        <v>1.2295041809716855E-3</v>
      </c>
      <c r="O328" s="164">
        <v>0.4</v>
      </c>
      <c r="P328" s="164">
        <v>1.9082074955515602E-3</v>
      </c>
    </row>
    <row r="329" spans="1:16" s="158" customFormat="1" ht="15" customHeight="1">
      <c r="A329" s="156"/>
      <c r="B329" s="367" t="s">
        <v>276</v>
      </c>
      <c r="C329" s="368" t="s">
        <v>279</v>
      </c>
      <c r="D329" s="369" t="s">
        <v>239</v>
      </c>
      <c r="E329" s="369" t="s">
        <v>236</v>
      </c>
      <c r="F329" s="373">
        <v>44784</v>
      </c>
      <c r="G329" s="371">
        <v>44862</v>
      </c>
      <c r="H329" s="372" t="s">
        <v>237</v>
      </c>
      <c r="I329" s="345">
        <v>200000000</v>
      </c>
      <c r="J329" s="344">
        <v>203577985</v>
      </c>
      <c r="K329" s="345">
        <v>205777236.40000001</v>
      </c>
      <c r="L329" s="345">
        <v>200000000</v>
      </c>
      <c r="M329" s="346">
        <v>7.0000000000000007E-2</v>
      </c>
      <c r="N329" s="164">
        <v>1.2295013309376141E-3</v>
      </c>
      <c r="O329" s="164">
        <v>0.4</v>
      </c>
      <c r="P329" s="164">
        <v>1.9082030722592591E-3</v>
      </c>
    </row>
    <row r="330" spans="1:16" s="158" customFormat="1" ht="15" customHeight="1">
      <c r="A330" s="156"/>
      <c r="B330" s="367" t="s">
        <v>276</v>
      </c>
      <c r="C330" s="368" t="s">
        <v>279</v>
      </c>
      <c r="D330" s="369" t="s">
        <v>239</v>
      </c>
      <c r="E330" s="369" t="s">
        <v>236</v>
      </c>
      <c r="F330" s="373">
        <v>44792</v>
      </c>
      <c r="G330" s="371">
        <v>44862</v>
      </c>
      <c r="H330" s="372" t="s">
        <v>237</v>
      </c>
      <c r="I330" s="345">
        <v>200000000</v>
      </c>
      <c r="J330" s="344">
        <v>204122481</v>
      </c>
      <c r="K330" s="345">
        <v>205973250.40000001</v>
      </c>
      <c r="L330" s="345">
        <v>200000000</v>
      </c>
      <c r="M330" s="346">
        <v>7.0000000000000007E-2</v>
      </c>
      <c r="N330" s="164">
        <v>1.2306724977687886E-3</v>
      </c>
      <c r="O330" s="164">
        <v>0.4</v>
      </c>
      <c r="P330" s="164">
        <v>1.9100207393809945E-3</v>
      </c>
    </row>
    <row r="331" spans="1:16" s="158" customFormat="1" ht="15" customHeight="1">
      <c r="A331" s="156"/>
      <c r="B331" s="367" t="s">
        <v>276</v>
      </c>
      <c r="C331" s="368" t="s">
        <v>279</v>
      </c>
      <c r="D331" s="369" t="s">
        <v>239</v>
      </c>
      <c r="E331" s="369" t="s">
        <v>236</v>
      </c>
      <c r="F331" s="373">
        <v>44796</v>
      </c>
      <c r="G331" s="371">
        <v>44862</v>
      </c>
      <c r="H331" s="372" t="s">
        <v>237</v>
      </c>
      <c r="I331" s="345">
        <v>200000000</v>
      </c>
      <c r="J331" s="344">
        <v>203925434</v>
      </c>
      <c r="K331" s="345">
        <v>205700990.40000001</v>
      </c>
      <c r="L331" s="345">
        <v>200000000</v>
      </c>
      <c r="M331" s="346">
        <v>7.0000000000000007E-2</v>
      </c>
      <c r="N331" s="164">
        <v>1.2290457676298416E-3</v>
      </c>
      <c r="O331" s="164">
        <v>0.4</v>
      </c>
      <c r="P331" s="164">
        <v>1.9074960317041773E-3</v>
      </c>
    </row>
    <row r="332" spans="1:16" s="158" customFormat="1" ht="15" customHeight="1">
      <c r="A332" s="156"/>
      <c r="B332" s="367" t="s">
        <v>276</v>
      </c>
      <c r="C332" s="368" t="s">
        <v>279</v>
      </c>
      <c r="D332" s="369" t="s">
        <v>239</v>
      </c>
      <c r="E332" s="369" t="s">
        <v>236</v>
      </c>
      <c r="F332" s="373">
        <v>44796</v>
      </c>
      <c r="G332" s="371">
        <v>44862</v>
      </c>
      <c r="H332" s="372" t="s">
        <v>237</v>
      </c>
      <c r="I332" s="345">
        <v>200000000</v>
      </c>
      <c r="J332" s="344">
        <v>203925434</v>
      </c>
      <c r="K332" s="345">
        <v>205700990.40000001</v>
      </c>
      <c r="L332" s="345">
        <v>200000000</v>
      </c>
      <c r="M332" s="346">
        <v>7.0000000000000007E-2</v>
      </c>
      <c r="N332" s="164">
        <v>1.2290457676298416E-3</v>
      </c>
      <c r="O332" s="164">
        <v>0.4</v>
      </c>
      <c r="P332" s="164">
        <v>1.9074960317041773E-3</v>
      </c>
    </row>
    <row r="333" spans="1:16" s="158" customFormat="1" ht="15" customHeight="1">
      <c r="A333" s="156"/>
      <c r="B333" s="367" t="s">
        <v>276</v>
      </c>
      <c r="C333" s="368" t="s">
        <v>279</v>
      </c>
      <c r="D333" s="369" t="s">
        <v>239</v>
      </c>
      <c r="E333" s="369" t="s">
        <v>236</v>
      </c>
      <c r="F333" s="373">
        <v>44796</v>
      </c>
      <c r="G333" s="371">
        <v>44862</v>
      </c>
      <c r="H333" s="372" t="s">
        <v>237</v>
      </c>
      <c r="I333" s="345">
        <v>200000000</v>
      </c>
      <c r="J333" s="344">
        <v>203925434</v>
      </c>
      <c r="K333" s="345">
        <v>205700990.40000001</v>
      </c>
      <c r="L333" s="345">
        <v>200000000</v>
      </c>
      <c r="M333" s="346">
        <v>7.0000000000000007E-2</v>
      </c>
      <c r="N333" s="164">
        <v>1.2290457676298416E-3</v>
      </c>
      <c r="O333" s="164">
        <v>0.4</v>
      </c>
      <c r="P333" s="164">
        <v>1.9074960317041773E-3</v>
      </c>
    </row>
    <row r="334" spans="1:16" s="158" customFormat="1" ht="15" customHeight="1">
      <c r="A334" s="156"/>
      <c r="B334" s="367" t="s">
        <v>276</v>
      </c>
      <c r="C334" s="368" t="s">
        <v>279</v>
      </c>
      <c r="D334" s="369" t="s">
        <v>239</v>
      </c>
      <c r="E334" s="369" t="s">
        <v>236</v>
      </c>
      <c r="F334" s="373">
        <v>44796</v>
      </c>
      <c r="G334" s="371">
        <v>44862</v>
      </c>
      <c r="H334" s="372" t="s">
        <v>237</v>
      </c>
      <c r="I334" s="345">
        <v>200000000</v>
      </c>
      <c r="J334" s="344">
        <v>203925434</v>
      </c>
      <c r="K334" s="345">
        <v>205700990.40000001</v>
      </c>
      <c r="L334" s="345">
        <v>200000000</v>
      </c>
      <c r="M334" s="346">
        <v>7.0000000000000007E-2</v>
      </c>
      <c r="N334" s="164">
        <v>1.2290457676298416E-3</v>
      </c>
      <c r="O334" s="164">
        <v>0.4</v>
      </c>
      <c r="P334" s="164">
        <v>1.9074960317041773E-3</v>
      </c>
    </row>
    <row r="335" spans="1:16" s="158" customFormat="1" ht="15" customHeight="1">
      <c r="A335" s="156"/>
      <c r="B335" s="367" t="s">
        <v>276</v>
      </c>
      <c r="C335" s="368" t="s">
        <v>279</v>
      </c>
      <c r="D335" s="369" t="s">
        <v>239</v>
      </c>
      <c r="E335" s="369" t="s">
        <v>236</v>
      </c>
      <c r="F335" s="373">
        <v>44796</v>
      </c>
      <c r="G335" s="371">
        <v>44862</v>
      </c>
      <c r="H335" s="372" t="s">
        <v>237</v>
      </c>
      <c r="I335" s="345">
        <v>200000000</v>
      </c>
      <c r="J335" s="344">
        <v>203925434</v>
      </c>
      <c r="K335" s="345">
        <v>205700990.40000001</v>
      </c>
      <c r="L335" s="345">
        <v>200000000</v>
      </c>
      <c r="M335" s="346">
        <v>7.0000000000000007E-2</v>
      </c>
      <c r="N335" s="164">
        <v>1.2290457676298416E-3</v>
      </c>
      <c r="O335" s="164">
        <v>0.4</v>
      </c>
      <c r="P335" s="164">
        <v>1.9074960317041773E-3</v>
      </c>
    </row>
    <row r="336" spans="1:16" s="158" customFormat="1" ht="15" customHeight="1">
      <c r="A336" s="156"/>
      <c r="B336" s="367" t="s">
        <v>276</v>
      </c>
      <c r="C336" s="368" t="s">
        <v>279</v>
      </c>
      <c r="D336" s="369" t="s">
        <v>239</v>
      </c>
      <c r="E336" s="369" t="s">
        <v>236</v>
      </c>
      <c r="F336" s="373">
        <v>44796</v>
      </c>
      <c r="G336" s="371">
        <v>44862</v>
      </c>
      <c r="H336" s="372" t="s">
        <v>237</v>
      </c>
      <c r="I336" s="345">
        <v>200000000</v>
      </c>
      <c r="J336" s="344">
        <v>203925434</v>
      </c>
      <c r="K336" s="345">
        <v>205700990.40000001</v>
      </c>
      <c r="L336" s="345">
        <v>200000000</v>
      </c>
      <c r="M336" s="346">
        <v>7.0000000000000007E-2</v>
      </c>
      <c r="N336" s="164">
        <v>1.2290457676298416E-3</v>
      </c>
      <c r="O336" s="164">
        <v>0.4</v>
      </c>
      <c r="P336" s="164">
        <v>1.9074960317041773E-3</v>
      </c>
    </row>
    <row r="337" spans="1:16" s="158" customFormat="1" ht="15" customHeight="1">
      <c r="A337" s="156"/>
      <c r="B337" s="367" t="s">
        <v>276</v>
      </c>
      <c r="C337" s="368" t="s">
        <v>279</v>
      </c>
      <c r="D337" s="369" t="s">
        <v>239</v>
      </c>
      <c r="E337" s="369" t="s">
        <v>236</v>
      </c>
      <c r="F337" s="373">
        <v>44796</v>
      </c>
      <c r="G337" s="371">
        <v>44862</v>
      </c>
      <c r="H337" s="372" t="s">
        <v>237</v>
      </c>
      <c r="I337" s="345">
        <v>200000000</v>
      </c>
      <c r="J337" s="344">
        <v>203925434</v>
      </c>
      <c r="K337" s="345">
        <v>205700990.40000001</v>
      </c>
      <c r="L337" s="345">
        <v>200000000</v>
      </c>
      <c r="M337" s="346">
        <v>7.0000000000000007E-2</v>
      </c>
      <c r="N337" s="164">
        <v>1.2290457676298416E-3</v>
      </c>
      <c r="O337" s="164">
        <v>0.4</v>
      </c>
      <c r="P337" s="164">
        <v>1.9074960317041773E-3</v>
      </c>
    </row>
    <row r="338" spans="1:16" s="158" customFormat="1" ht="15" customHeight="1">
      <c r="A338" s="156"/>
      <c r="B338" s="367" t="s">
        <v>276</v>
      </c>
      <c r="C338" s="368" t="s">
        <v>279</v>
      </c>
      <c r="D338" s="369" t="s">
        <v>239</v>
      </c>
      <c r="E338" s="369" t="s">
        <v>236</v>
      </c>
      <c r="F338" s="373">
        <v>44796</v>
      </c>
      <c r="G338" s="371">
        <v>44862</v>
      </c>
      <c r="H338" s="372" t="s">
        <v>237</v>
      </c>
      <c r="I338" s="345">
        <v>200000000</v>
      </c>
      <c r="J338" s="344">
        <v>203925434</v>
      </c>
      <c r="K338" s="345">
        <v>205700990.40000001</v>
      </c>
      <c r="L338" s="345">
        <v>200000000</v>
      </c>
      <c r="M338" s="346">
        <v>7.0000000000000007E-2</v>
      </c>
      <c r="N338" s="164">
        <v>1.2290457676298416E-3</v>
      </c>
      <c r="O338" s="164">
        <v>0.4</v>
      </c>
      <c r="P338" s="164">
        <v>1.9074960317041773E-3</v>
      </c>
    </row>
    <row r="339" spans="1:16" s="158" customFormat="1" ht="15" customHeight="1">
      <c r="A339" s="156"/>
      <c r="B339" s="367" t="s">
        <v>276</v>
      </c>
      <c r="C339" s="368" t="s">
        <v>279</v>
      </c>
      <c r="D339" s="369" t="s">
        <v>239</v>
      </c>
      <c r="E339" s="369" t="s">
        <v>236</v>
      </c>
      <c r="F339" s="373">
        <v>44796</v>
      </c>
      <c r="G339" s="371">
        <v>44862</v>
      </c>
      <c r="H339" s="372" t="s">
        <v>237</v>
      </c>
      <c r="I339" s="345">
        <v>200000000</v>
      </c>
      <c r="J339" s="344">
        <v>203925434</v>
      </c>
      <c r="K339" s="345">
        <v>205700990.40000001</v>
      </c>
      <c r="L339" s="345">
        <v>200000000</v>
      </c>
      <c r="M339" s="346">
        <v>7.0000000000000007E-2</v>
      </c>
      <c r="N339" s="164">
        <v>1.2290457676298416E-3</v>
      </c>
      <c r="O339" s="164">
        <v>0.4</v>
      </c>
      <c r="P339" s="164">
        <v>1.9074960317041773E-3</v>
      </c>
    </row>
    <row r="340" spans="1:16" s="158" customFormat="1" ht="15" customHeight="1">
      <c r="A340" s="156"/>
      <c r="B340" s="367" t="s">
        <v>276</v>
      </c>
      <c r="C340" s="368" t="s">
        <v>279</v>
      </c>
      <c r="D340" s="369" t="s">
        <v>239</v>
      </c>
      <c r="E340" s="369" t="s">
        <v>236</v>
      </c>
      <c r="F340" s="373">
        <v>44796</v>
      </c>
      <c r="G340" s="371">
        <v>44862</v>
      </c>
      <c r="H340" s="372" t="s">
        <v>237</v>
      </c>
      <c r="I340" s="345">
        <v>200000000</v>
      </c>
      <c r="J340" s="344">
        <v>203925434</v>
      </c>
      <c r="K340" s="345">
        <v>205700990.40000001</v>
      </c>
      <c r="L340" s="345">
        <v>200000000</v>
      </c>
      <c r="M340" s="346">
        <v>7.0000000000000007E-2</v>
      </c>
      <c r="N340" s="164">
        <v>1.2290457676298416E-3</v>
      </c>
      <c r="O340" s="164">
        <v>0.4</v>
      </c>
      <c r="P340" s="164">
        <v>1.9074960317041773E-3</v>
      </c>
    </row>
    <row r="341" spans="1:16" s="158" customFormat="1" ht="15" customHeight="1">
      <c r="A341" s="156"/>
      <c r="B341" s="367" t="s">
        <v>276</v>
      </c>
      <c r="C341" s="368" t="s">
        <v>279</v>
      </c>
      <c r="D341" s="369" t="s">
        <v>239</v>
      </c>
      <c r="E341" s="369" t="s">
        <v>236</v>
      </c>
      <c r="F341" s="373">
        <v>44796</v>
      </c>
      <c r="G341" s="371">
        <v>44862</v>
      </c>
      <c r="H341" s="372" t="s">
        <v>237</v>
      </c>
      <c r="I341" s="345">
        <v>200000000</v>
      </c>
      <c r="J341" s="344">
        <v>203925434</v>
      </c>
      <c r="K341" s="345">
        <v>205700990.40000001</v>
      </c>
      <c r="L341" s="345">
        <v>200000000</v>
      </c>
      <c r="M341" s="346">
        <v>7.0000000000000007E-2</v>
      </c>
      <c r="N341" s="164">
        <v>1.2290457676298416E-3</v>
      </c>
      <c r="O341" s="164">
        <v>0.4</v>
      </c>
      <c r="P341" s="164">
        <v>1.9074960317041773E-3</v>
      </c>
    </row>
    <row r="342" spans="1:16" s="158" customFormat="1" ht="15" customHeight="1">
      <c r="A342" s="156"/>
      <c r="B342" s="367" t="s">
        <v>276</v>
      </c>
      <c r="C342" s="368" t="s">
        <v>279</v>
      </c>
      <c r="D342" s="369" t="s">
        <v>239</v>
      </c>
      <c r="E342" s="369" t="s">
        <v>236</v>
      </c>
      <c r="F342" s="373">
        <v>44796</v>
      </c>
      <c r="G342" s="371">
        <v>44862</v>
      </c>
      <c r="H342" s="372" t="s">
        <v>237</v>
      </c>
      <c r="I342" s="345">
        <v>200000000</v>
      </c>
      <c r="J342" s="344">
        <v>203925434</v>
      </c>
      <c r="K342" s="345">
        <v>205700990.40000001</v>
      </c>
      <c r="L342" s="345">
        <v>200000000</v>
      </c>
      <c r="M342" s="346">
        <v>7.0000000000000007E-2</v>
      </c>
      <c r="N342" s="164">
        <v>1.2290457676298416E-3</v>
      </c>
      <c r="O342" s="164">
        <v>0.4</v>
      </c>
      <c r="P342" s="164">
        <v>1.9074960317041773E-3</v>
      </c>
    </row>
    <row r="343" spans="1:16" s="158" customFormat="1" ht="15" customHeight="1">
      <c r="A343" s="156"/>
      <c r="B343" s="367" t="s">
        <v>276</v>
      </c>
      <c r="C343" s="368" t="s">
        <v>279</v>
      </c>
      <c r="D343" s="369" t="s">
        <v>239</v>
      </c>
      <c r="E343" s="369" t="s">
        <v>236</v>
      </c>
      <c r="F343" s="373">
        <v>44796</v>
      </c>
      <c r="G343" s="371">
        <v>44862</v>
      </c>
      <c r="H343" s="372" t="s">
        <v>237</v>
      </c>
      <c r="I343" s="345">
        <v>200000000</v>
      </c>
      <c r="J343" s="344">
        <v>203925434</v>
      </c>
      <c r="K343" s="345">
        <v>205700990.40000001</v>
      </c>
      <c r="L343" s="345">
        <v>200000000</v>
      </c>
      <c r="M343" s="346">
        <v>7.0000000000000007E-2</v>
      </c>
      <c r="N343" s="164">
        <v>1.2290457676298416E-3</v>
      </c>
      <c r="O343" s="164">
        <v>0.4</v>
      </c>
      <c r="P343" s="164">
        <v>1.9074960317041773E-3</v>
      </c>
    </row>
    <row r="344" spans="1:16" s="158" customFormat="1" ht="15" customHeight="1">
      <c r="A344" s="156"/>
      <c r="B344" s="367" t="s">
        <v>276</v>
      </c>
      <c r="C344" s="368" t="s">
        <v>279</v>
      </c>
      <c r="D344" s="369" t="s">
        <v>239</v>
      </c>
      <c r="E344" s="369" t="s">
        <v>236</v>
      </c>
      <c r="F344" s="373">
        <v>44796</v>
      </c>
      <c r="G344" s="371">
        <v>44862</v>
      </c>
      <c r="H344" s="372" t="s">
        <v>237</v>
      </c>
      <c r="I344" s="345">
        <v>200000000</v>
      </c>
      <c r="J344" s="344">
        <v>203925434</v>
      </c>
      <c r="K344" s="345">
        <v>205700990.40000001</v>
      </c>
      <c r="L344" s="345">
        <v>200000000</v>
      </c>
      <c r="M344" s="346">
        <v>7.0000000000000007E-2</v>
      </c>
      <c r="N344" s="164">
        <v>1.2290457676298416E-3</v>
      </c>
      <c r="O344" s="164">
        <v>0.4</v>
      </c>
      <c r="P344" s="164">
        <v>1.9074960317041773E-3</v>
      </c>
    </row>
    <row r="345" spans="1:16" s="158" customFormat="1" ht="15" customHeight="1">
      <c r="A345" s="156"/>
      <c r="B345" s="367" t="s">
        <v>276</v>
      </c>
      <c r="C345" s="368" t="s">
        <v>279</v>
      </c>
      <c r="D345" s="369" t="s">
        <v>239</v>
      </c>
      <c r="E345" s="369" t="s">
        <v>236</v>
      </c>
      <c r="F345" s="373">
        <v>44796</v>
      </c>
      <c r="G345" s="371">
        <v>44862</v>
      </c>
      <c r="H345" s="372" t="s">
        <v>237</v>
      </c>
      <c r="I345" s="345">
        <v>200000000</v>
      </c>
      <c r="J345" s="344">
        <v>203925434</v>
      </c>
      <c r="K345" s="345">
        <v>205700990.40000001</v>
      </c>
      <c r="L345" s="345">
        <v>200000000</v>
      </c>
      <c r="M345" s="346">
        <v>7.0000000000000007E-2</v>
      </c>
      <c r="N345" s="164">
        <v>1.2290457676298416E-3</v>
      </c>
      <c r="O345" s="164">
        <v>0.4</v>
      </c>
      <c r="P345" s="164">
        <v>1.9074960317041773E-3</v>
      </c>
    </row>
    <row r="346" spans="1:16" s="158" customFormat="1" ht="15" customHeight="1">
      <c r="A346" s="156"/>
      <c r="B346" s="367" t="s">
        <v>276</v>
      </c>
      <c r="C346" s="368" t="s">
        <v>279</v>
      </c>
      <c r="D346" s="369" t="s">
        <v>239</v>
      </c>
      <c r="E346" s="369" t="s">
        <v>236</v>
      </c>
      <c r="F346" s="373">
        <v>44796</v>
      </c>
      <c r="G346" s="371">
        <v>44862</v>
      </c>
      <c r="H346" s="372" t="s">
        <v>237</v>
      </c>
      <c r="I346" s="345">
        <v>200000000</v>
      </c>
      <c r="J346" s="344">
        <v>203925434</v>
      </c>
      <c r="K346" s="345">
        <v>205700990.40000001</v>
      </c>
      <c r="L346" s="345">
        <v>200000000</v>
      </c>
      <c r="M346" s="346">
        <v>7.0000000000000007E-2</v>
      </c>
      <c r="N346" s="164">
        <v>1.2290457676298416E-3</v>
      </c>
      <c r="O346" s="164">
        <v>0.4</v>
      </c>
      <c r="P346" s="164">
        <v>1.9074960317041773E-3</v>
      </c>
    </row>
    <row r="347" spans="1:16" s="158" customFormat="1" ht="15" customHeight="1">
      <c r="A347" s="156"/>
      <c r="B347" s="367" t="s">
        <v>276</v>
      </c>
      <c r="C347" s="368" t="s">
        <v>279</v>
      </c>
      <c r="D347" s="369" t="s">
        <v>239</v>
      </c>
      <c r="E347" s="369" t="s">
        <v>236</v>
      </c>
      <c r="F347" s="373">
        <v>44796</v>
      </c>
      <c r="G347" s="371">
        <v>44862</v>
      </c>
      <c r="H347" s="372" t="s">
        <v>237</v>
      </c>
      <c r="I347" s="345">
        <v>200000000</v>
      </c>
      <c r="J347" s="344">
        <v>203925434</v>
      </c>
      <c r="K347" s="345">
        <v>205700990.40000001</v>
      </c>
      <c r="L347" s="345">
        <v>200000000</v>
      </c>
      <c r="M347" s="346">
        <v>7.0000000000000007E-2</v>
      </c>
      <c r="N347" s="164">
        <v>1.2290457676298416E-3</v>
      </c>
      <c r="O347" s="164">
        <v>0.4</v>
      </c>
      <c r="P347" s="164">
        <v>1.9074960317041773E-3</v>
      </c>
    </row>
    <row r="348" spans="1:16" s="158" customFormat="1" ht="15" customHeight="1">
      <c r="A348" s="156"/>
      <c r="B348" s="367" t="s">
        <v>276</v>
      </c>
      <c r="C348" s="368" t="s">
        <v>279</v>
      </c>
      <c r="D348" s="369" t="s">
        <v>239</v>
      </c>
      <c r="E348" s="369" t="s">
        <v>236</v>
      </c>
      <c r="F348" s="373">
        <v>44796</v>
      </c>
      <c r="G348" s="371">
        <v>44858</v>
      </c>
      <c r="H348" s="372" t="s">
        <v>237</v>
      </c>
      <c r="I348" s="345">
        <v>200000000</v>
      </c>
      <c r="J348" s="344">
        <v>203925434</v>
      </c>
      <c r="K348" s="345">
        <v>205700990.40000001</v>
      </c>
      <c r="L348" s="345">
        <v>200000000</v>
      </c>
      <c r="M348" s="346">
        <v>7.0000000000000007E-2</v>
      </c>
      <c r="N348" s="164">
        <v>1.2290457676298416E-3</v>
      </c>
      <c r="O348" s="164">
        <v>0.4</v>
      </c>
      <c r="P348" s="164">
        <v>1.9074960317041773E-3</v>
      </c>
    </row>
    <row r="349" spans="1:16" s="158" customFormat="1" ht="15" customHeight="1">
      <c r="A349" s="156"/>
      <c r="B349" s="367" t="s">
        <v>276</v>
      </c>
      <c r="C349" s="368" t="s">
        <v>279</v>
      </c>
      <c r="D349" s="369" t="s">
        <v>239</v>
      </c>
      <c r="E349" s="369" t="s">
        <v>236</v>
      </c>
      <c r="F349" s="373">
        <v>44796</v>
      </c>
      <c r="G349" s="371">
        <v>44855</v>
      </c>
      <c r="H349" s="372" t="s">
        <v>237</v>
      </c>
      <c r="I349" s="345">
        <v>200000000</v>
      </c>
      <c r="J349" s="344">
        <v>204252425</v>
      </c>
      <c r="K349" s="345">
        <v>206030131.40000001</v>
      </c>
      <c r="L349" s="345">
        <v>200000000</v>
      </c>
      <c r="M349" s="346">
        <v>7.0000000000000007E-2</v>
      </c>
      <c r="N349" s="164">
        <v>1.2310123568631595E-3</v>
      </c>
      <c r="O349" s="164">
        <v>0.4</v>
      </c>
      <c r="P349" s="164">
        <v>1.9105482053964394E-3</v>
      </c>
    </row>
    <row r="350" spans="1:16" s="158" customFormat="1" ht="15" customHeight="1">
      <c r="A350" s="156"/>
      <c r="B350" s="367" t="s">
        <v>276</v>
      </c>
      <c r="C350" s="368" t="s">
        <v>279</v>
      </c>
      <c r="D350" s="369" t="s">
        <v>239</v>
      </c>
      <c r="E350" s="369" t="s">
        <v>236</v>
      </c>
      <c r="F350" s="373">
        <v>44796</v>
      </c>
      <c r="G350" s="371">
        <v>44858</v>
      </c>
      <c r="H350" s="372" t="s">
        <v>237</v>
      </c>
      <c r="I350" s="345">
        <v>200000000</v>
      </c>
      <c r="J350" s="344">
        <v>204132625</v>
      </c>
      <c r="K350" s="345">
        <v>205908681.40000001</v>
      </c>
      <c r="L350" s="345">
        <v>200000000</v>
      </c>
      <c r="M350" s="346">
        <v>7.0000000000000007E-2</v>
      </c>
      <c r="N350" s="164">
        <v>1.2302867035340803E-3</v>
      </c>
      <c r="O350" s="164">
        <v>0.4</v>
      </c>
      <c r="P350" s="164">
        <v>1.9094219813923644E-3</v>
      </c>
    </row>
    <row r="351" spans="1:16" s="158" customFormat="1" ht="15" customHeight="1">
      <c r="A351" s="156"/>
      <c r="B351" s="367" t="s">
        <v>276</v>
      </c>
      <c r="C351" s="368" t="s">
        <v>279</v>
      </c>
      <c r="D351" s="369" t="s">
        <v>239</v>
      </c>
      <c r="E351" s="369" t="s">
        <v>236</v>
      </c>
      <c r="F351" s="373">
        <v>44796</v>
      </c>
      <c r="G351" s="371">
        <v>44858</v>
      </c>
      <c r="H351" s="372" t="s">
        <v>237</v>
      </c>
      <c r="I351" s="345">
        <v>200000000</v>
      </c>
      <c r="J351" s="344">
        <v>204132625</v>
      </c>
      <c r="K351" s="345">
        <v>205908681.40000001</v>
      </c>
      <c r="L351" s="345">
        <v>200000000</v>
      </c>
      <c r="M351" s="346">
        <v>7.0000000000000007E-2</v>
      </c>
      <c r="N351" s="164">
        <v>1.2302867035340803E-3</v>
      </c>
      <c r="O351" s="164">
        <v>0.4</v>
      </c>
      <c r="P351" s="164">
        <v>1.9094219813923644E-3</v>
      </c>
    </row>
    <row r="352" spans="1:16" s="158" customFormat="1" ht="15" customHeight="1">
      <c r="A352" s="156"/>
      <c r="B352" s="367" t="s">
        <v>276</v>
      </c>
      <c r="C352" s="368" t="s">
        <v>280</v>
      </c>
      <c r="D352" s="369" t="s">
        <v>239</v>
      </c>
      <c r="E352" s="369" t="s">
        <v>236</v>
      </c>
      <c r="F352" s="373">
        <v>44694</v>
      </c>
      <c r="G352" s="371">
        <v>44858</v>
      </c>
      <c r="H352" s="372" t="s">
        <v>237</v>
      </c>
      <c r="I352" s="345">
        <v>200000000</v>
      </c>
      <c r="J352" s="344">
        <v>202216692</v>
      </c>
      <c r="K352" s="345">
        <v>203703403.16712329</v>
      </c>
      <c r="L352" s="345">
        <v>200000000</v>
      </c>
      <c r="M352" s="346">
        <v>0.09</v>
      </c>
      <c r="N352" s="164">
        <v>1.2171103553147897E-3</v>
      </c>
      <c r="O352" s="164">
        <v>0.7</v>
      </c>
      <c r="P352" s="164">
        <v>1.8889721066988299E-3</v>
      </c>
    </row>
    <row r="353" spans="1:16" s="158" customFormat="1" ht="15" customHeight="1">
      <c r="A353" s="156"/>
      <c r="B353" s="367" t="s">
        <v>276</v>
      </c>
      <c r="C353" s="368" t="s">
        <v>280</v>
      </c>
      <c r="D353" s="369" t="s">
        <v>239</v>
      </c>
      <c r="E353" s="369" t="s">
        <v>236</v>
      </c>
      <c r="F353" s="373">
        <v>44700</v>
      </c>
      <c r="G353" s="371">
        <v>44858</v>
      </c>
      <c r="H353" s="372" t="s">
        <v>237</v>
      </c>
      <c r="I353" s="345">
        <v>100000000</v>
      </c>
      <c r="J353" s="344">
        <v>100917033</v>
      </c>
      <c r="K353" s="345">
        <v>101802225.78356165</v>
      </c>
      <c r="L353" s="345">
        <v>100000000</v>
      </c>
      <c r="M353" s="346">
        <v>0.09</v>
      </c>
      <c r="N353" s="164">
        <v>6.0825956399762659E-4</v>
      </c>
      <c r="O353" s="164">
        <v>0.7</v>
      </c>
      <c r="P353" s="164">
        <v>9.4402725686048281E-4</v>
      </c>
    </row>
    <row r="354" spans="1:16" s="158" customFormat="1" ht="15" customHeight="1">
      <c r="A354" s="156"/>
      <c r="B354" s="367" t="s">
        <v>276</v>
      </c>
      <c r="C354" s="368" t="s">
        <v>280</v>
      </c>
      <c r="D354" s="369" t="s">
        <v>239</v>
      </c>
      <c r="E354" s="369" t="s">
        <v>236</v>
      </c>
      <c r="F354" s="373">
        <v>44700</v>
      </c>
      <c r="G354" s="371">
        <v>44858</v>
      </c>
      <c r="H354" s="372" t="s">
        <v>237</v>
      </c>
      <c r="I354" s="345">
        <v>100000000</v>
      </c>
      <c r="J354" s="344">
        <v>100917033</v>
      </c>
      <c r="K354" s="345">
        <v>101802225.78356165</v>
      </c>
      <c r="L354" s="345">
        <v>100000000</v>
      </c>
      <c r="M354" s="346">
        <v>0.09</v>
      </c>
      <c r="N354" s="164">
        <v>6.0825956399762659E-4</v>
      </c>
      <c r="O354" s="164">
        <v>0.7</v>
      </c>
      <c r="P354" s="164">
        <v>9.4402725686048281E-4</v>
      </c>
    </row>
    <row r="355" spans="1:16" s="158" customFormat="1" ht="15" customHeight="1">
      <c r="A355" s="156"/>
      <c r="B355" s="367" t="s">
        <v>276</v>
      </c>
      <c r="C355" s="368" t="s">
        <v>280</v>
      </c>
      <c r="D355" s="369" t="s">
        <v>239</v>
      </c>
      <c r="E355" s="369" t="s">
        <v>236</v>
      </c>
      <c r="F355" s="373">
        <v>44715</v>
      </c>
      <c r="G355" s="371">
        <v>45702</v>
      </c>
      <c r="H355" s="372" t="s">
        <v>237</v>
      </c>
      <c r="I355" s="345">
        <v>200000000</v>
      </c>
      <c r="J355" s="344">
        <v>161216943</v>
      </c>
      <c r="K355" s="345">
        <v>159786770.57260275</v>
      </c>
      <c r="L355" s="345">
        <v>200000000</v>
      </c>
      <c r="M355" s="346">
        <v>0.08</v>
      </c>
      <c r="N355" s="164">
        <v>9.5471224379432027E-4</v>
      </c>
      <c r="O355" s="164">
        <v>0.7</v>
      </c>
      <c r="P355" s="164">
        <v>1.4817266080896106E-3</v>
      </c>
    </row>
    <row r="356" spans="1:16" s="158" customFormat="1" ht="15" customHeight="1">
      <c r="A356" s="156"/>
      <c r="B356" s="367" t="s">
        <v>276</v>
      </c>
      <c r="C356" s="368" t="s">
        <v>280</v>
      </c>
      <c r="D356" s="369" t="s">
        <v>239</v>
      </c>
      <c r="E356" s="369" t="s">
        <v>236</v>
      </c>
      <c r="F356" s="373">
        <v>44824</v>
      </c>
      <c r="G356" s="371">
        <v>45702</v>
      </c>
      <c r="H356" s="372" t="s">
        <v>237</v>
      </c>
      <c r="I356" s="345">
        <v>200000000</v>
      </c>
      <c r="J356" s="344">
        <v>204595375</v>
      </c>
      <c r="K356" s="345">
        <v>200572618.76712328</v>
      </c>
      <c r="L356" s="345">
        <v>200000000</v>
      </c>
      <c r="M356" s="346">
        <v>6.1499999999999999E-2</v>
      </c>
      <c r="N356" s="164">
        <v>1.1984041871592594E-3</v>
      </c>
      <c r="O356" s="164">
        <v>0.7</v>
      </c>
      <c r="P356" s="164">
        <v>1.8599398749749648E-3</v>
      </c>
    </row>
    <row r="357" spans="1:16" s="158" customFormat="1" ht="15" customHeight="1">
      <c r="A357" s="156"/>
      <c r="B357" s="367" t="s">
        <v>276</v>
      </c>
      <c r="C357" s="368" t="s">
        <v>280</v>
      </c>
      <c r="D357" s="369" t="s">
        <v>239</v>
      </c>
      <c r="E357" s="369" t="s">
        <v>236</v>
      </c>
      <c r="F357" s="373">
        <v>44824</v>
      </c>
      <c r="G357" s="371">
        <v>45702</v>
      </c>
      <c r="H357" s="372" t="s">
        <v>237</v>
      </c>
      <c r="I357" s="345">
        <v>200000000</v>
      </c>
      <c r="J357" s="344">
        <v>204595375</v>
      </c>
      <c r="K357" s="345">
        <v>200572618.76712328</v>
      </c>
      <c r="L357" s="345">
        <v>200000000</v>
      </c>
      <c r="M357" s="346">
        <v>6.1499999999999999E-2</v>
      </c>
      <c r="N357" s="164">
        <v>1.1984041871592594E-3</v>
      </c>
      <c r="O357" s="164">
        <v>0.7</v>
      </c>
      <c r="P357" s="164">
        <v>1.8599398749749648E-3</v>
      </c>
    </row>
    <row r="358" spans="1:16" s="158" customFormat="1" ht="15" customHeight="1">
      <c r="A358" s="156"/>
      <c r="B358" s="367" t="s">
        <v>276</v>
      </c>
      <c r="C358" s="368" t="s">
        <v>281</v>
      </c>
      <c r="D358" s="369" t="s">
        <v>239</v>
      </c>
      <c r="E358" s="369" t="s">
        <v>236</v>
      </c>
      <c r="F358" s="373">
        <v>44697</v>
      </c>
      <c r="G358" s="371">
        <v>45453</v>
      </c>
      <c r="H358" s="372" t="s">
        <v>237</v>
      </c>
      <c r="I358" s="345">
        <v>2500000000</v>
      </c>
      <c r="J358" s="344">
        <v>2404446266</v>
      </c>
      <c r="K358" s="345">
        <v>2406053570.5643835</v>
      </c>
      <c r="L358" s="345">
        <v>2500000000</v>
      </c>
      <c r="M358" s="346">
        <v>7.0999999999999994E-2</v>
      </c>
      <c r="N358" s="164">
        <v>1.4375963634605932E-2</v>
      </c>
      <c r="O358" s="164">
        <v>0.4</v>
      </c>
      <c r="P358" s="164">
        <v>2.2311694411361611E-2</v>
      </c>
    </row>
    <row r="359" spans="1:16" s="158" customFormat="1" ht="15" customHeight="1">
      <c r="A359" s="156"/>
      <c r="B359" s="367" t="s">
        <v>276</v>
      </c>
      <c r="C359" s="368" t="s">
        <v>281</v>
      </c>
      <c r="D359" s="369" t="s">
        <v>239</v>
      </c>
      <c r="E359" s="369" t="s">
        <v>236</v>
      </c>
      <c r="F359" s="373">
        <v>44796</v>
      </c>
      <c r="G359" s="371">
        <v>46594</v>
      </c>
      <c r="H359" s="372" t="s">
        <v>237</v>
      </c>
      <c r="I359" s="345">
        <v>150000000</v>
      </c>
      <c r="J359" s="344">
        <v>151060904</v>
      </c>
      <c r="K359" s="345">
        <v>152543145.40000001</v>
      </c>
      <c r="L359" s="345">
        <v>150000000</v>
      </c>
      <c r="M359" s="346">
        <v>9.6000000000000002E-2</v>
      </c>
      <c r="N359" s="164">
        <v>9.1143220492152549E-4</v>
      </c>
      <c r="O359" s="164">
        <v>0.4</v>
      </c>
      <c r="P359" s="164">
        <v>1.4145553891031404E-3</v>
      </c>
    </row>
    <row r="360" spans="1:16" s="158" customFormat="1" ht="15" customHeight="1">
      <c r="A360" s="156"/>
      <c r="B360" s="367" t="s">
        <v>276</v>
      </c>
      <c r="C360" s="368" t="s">
        <v>281</v>
      </c>
      <c r="D360" s="369" t="s">
        <v>239</v>
      </c>
      <c r="E360" s="369" t="s">
        <v>236</v>
      </c>
      <c r="F360" s="373">
        <v>44811</v>
      </c>
      <c r="G360" s="371">
        <v>46594</v>
      </c>
      <c r="H360" s="372" t="s">
        <v>237</v>
      </c>
      <c r="I360" s="345">
        <v>150000000</v>
      </c>
      <c r="J360" s="344">
        <v>151690950</v>
      </c>
      <c r="K360" s="345">
        <v>152589355.40000001</v>
      </c>
      <c r="L360" s="345">
        <v>150000000</v>
      </c>
      <c r="M360" s="346">
        <v>9.6000000000000002E-2</v>
      </c>
      <c r="N360" s="164">
        <v>9.1170830570651317E-4</v>
      </c>
      <c r="O360" s="164">
        <v>0.4</v>
      </c>
      <c r="P360" s="164">
        <v>1.414983901340508E-3</v>
      </c>
    </row>
    <row r="361" spans="1:16" s="158" customFormat="1" ht="15" customHeight="1">
      <c r="A361" s="156"/>
      <c r="B361" s="367" t="s">
        <v>276</v>
      </c>
      <c r="C361" s="368" t="s">
        <v>281</v>
      </c>
      <c r="D361" s="369" t="s">
        <v>239</v>
      </c>
      <c r="E361" s="369" t="s">
        <v>236</v>
      </c>
      <c r="F361" s="373">
        <v>44811</v>
      </c>
      <c r="G361" s="371">
        <v>46594</v>
      </c>
      <c r="H361" s="372" t="s">
        <v>237</v>
      </c>
      <c r="I361" s="345">
        <v>150000000</v>
      </c>
      <c r="J361" s="344">
        <v>100896797</v>
      </c>
      <c r="K361" s="345">
        <v>101511085.40000001</v>
      </c>
      <c r="L361" s="345">
        <v>150000000</v>
      </c>
      <c r="M361" s="346">
        <v>9.6000000000000002E-2</v>
      </c>
      <c r="N361" s="164">
        <v>6.0652002518691531E-4</v>
      </c>
      <c r="O361" s="164">
        <v>0.4</v>
      </c>
      <c r="P361" s="164">
        <v>9.4132746856470098E-4</v>
      </c>
    </row>
    <row r="362" spans="1:16" s="158" customFormat="1" ht="15" customHeight="1">
      <c r="A362" s="156"/>
      <c r="B362" s="367" t="s">
        <v>276</v>
      </c>
      <c r="C362" s="368" t="s">
        <v>281</v>
      </c>
      <c r="D362" s="369" t="s">
        <v>239</v>
      </c>
      <c r="E362" s="369" t="s">
        <v>236</v>
      </c>
      <c r="F362" s="373">
        <v>44816</v>
      </c>
      <c r="G362" s="371">
        <v>46594</v>
      </c>
      <c r="H362" s="372" t="s">
        <v>237</v>
      </c>
      <c r="I362" s="345">
        <v>100500000</v>
      </c>
      <c r="J362" s="344">
        <v>101262427</v>
      </c>
      <c r="K362" s="345">
        <v>101732255.40000001</v>
      </c>
      <c r="L362" s="345">
        <v>100500000</v>
      </c>
      <c r="M362" s="346">
        <v>9.6000000000000002E-2</v>
      </c>
      <c r="N362" s="164">
        <v>6.0784149695959904E-4</v>
      </c>
      <c r="O362" s="164">
        <v>0.4</v>
      </c>
      <c r="P362" s="164">
        <v>9.4337841103469904E-4</v>
      </c>
    </row>
    <row r="363" spans="1:16" s="158" customFormat="1" ht="15" customHeight="1">
      <c r="A363" s="156"/>
      <c r="B363" s="367" t="s">
        <v>276</v>
      </c>
      <c r="C363" s="368" t="s">
        <v>281</v>
      </c>
      <c r="D363" s="369" t="s">
        <v>239</v>
      </c>
      <c r="E363" s="369" t="s">
        <v>236</v>
      </c>
      <c r="F363" s="373">
        <v>44816</v>
      </c>
      <c r="G363" s="371">
        <v>46594</v>
      </c>
      <c r="H363" s="372" t="s">
        <v>237</v>
      </c>
      <c r="I363" s="345">
        <v>100500000</v>
      </c>
      <c r="J363" s="344">
        <v>101262427</v>
      </c>
      <c r="K363" s="345">
        <v>101732255.40000001</v>
      </c>
      <c r="L363" s="345">
        <v>100500000</v>
      </c>
      <c r="M363" s="346">
        <v>9.6000000000000002E-2</v>
      </c>
      <c r="N363" s="164">
        <v>6.0784149695959904E-4</v>
      </c>
      <c r="O363" s="164">
        <v>0.4</v>
      </c>
      <c r="P363" s="164">
        <v>9.4337841103469904E-4</v>
      </c>
    </row>
    <row r="364" spans="1:16" s="158" customFormat="1" ht="15" customHeight="1">
      <c r="A364" s="156"/>
      <c r="B364" s="367" t="s">
        <v>276</v>
      </c>
      <c r="C364" s="368" t="s">
        <v>281</v>
      </c>
      <c r="D364" s="369" t="s">
        <v>239</v>
      </c>
      <c r="E364" s="369" t="s">
        <v>236</v>
      </c>
      <c r="F364" s="373">
        <v>44816</v>
      </c>
      <c r="G364" s="371">
        <v>46594</v>
      </c>
      <c r="H364" s="372" t="s">
        <v>237</v>
      </c>
      <c r="I364" s="345">
        <v>100500000</v>
      </c>
      <c r="J364" s="344">
        <v>101262427</v>
      </c>
      <c r="K364" s="345">
        <v>101732255.40000001</v>
      </c>
      <c r="L364" s="345">
        <v>100500000</v>
      </c>
      <c r="M364" s="346">
        <v>9.6000000000000002E-2</v>
      </c>
      <c r="N364" s="164">
        <v>6.0784149695959904E-4</v>
      </c>
      <c r="O364" s="164">
        <v>0.4</v>
      </c>
      <c r="P364" s="164">
        <v>9.4337841103469904E-4</v>
      </c>
    </row>
    <row r="365" spans="1:16" s="158" customFormat="1" ht="15" customHeight="1">
      <c r="A365" s="156"/>
      <c r="B365" s="367" t="s">
        <v>276</v>
      </c>
      <c r="C365" s="368" t="s">
        <v>281</v>
      </c>
      <c r="D365" s="369" t="s">
        <v>239</v>
      </c>
      <c r="E365" s="369" t="s">
        <v>236</v>
      </c>
      <c r="F365" s="373">
        <v>44816</v>
      </c>
      <c r="G365" s="371">
        <v>46594</v>
      </c>
      <c r="H365" s="372" t="s">
        <v>237</v>
      </c>
      <c r="I365" s="345">
        <v>100500000</v>
      </c>
      <c r="J365" s="344">
        <v>101262427</v>
      </c>
      <c r="K365" s="345">
        <v>101732255.40000001</v>
      </c>
      <c r="L365" s="345">
        <v>100500000</v>
      </c>
      <c r="M365" s="346">
        <v>9.6000000000000002E-2</v>
      </c>
      <c r="N365" s="164">
        <v>6.0784149695959904E-4</v>
      </c>
      <c r="O365" s="164">
        <v>0.4</v>
      </c>
      <c r="P365" s="164">
        <v>9.4337841103469904E-4</v>
      </c>
    </row>
    <row r="366" spans="1:16" s="158" customFormat="1" ht="15" customHeight="1">
      <c r="A366" s="156"/>
      <c r="B366" s="367" t="s">
        <v>276</v>
      </c>
      <c r="C366" s="368" t="s">
        <v>281</v>
      </c>
      <c r="D366" s="369" t="s">
        <v>239</v>
      </c>
      <c r="E366" s="369" t="s">
        <v>236</v>
      </c>
      <c r="F366" s="373">
        <v>44816</v>
      </c>
      <c r="G366" s="371">
        <v>46594</v>
      </c>
      <c r="H366" s="372" t="s">
        <v>237</v>
      </c>
      <c r="I366" s="345">
        <v>100500000</v>
      </c>
      <c r="J366" s="344">
        <v>101262427</v>
      </c>
      <c r="K366" s="345">
        <v>101732255.40000001</v>
      </c>
      <c r="L366" s="345">
        <v>100500000</v>
      </c>
      <c r="M366" s="346">
        <v>9.6000000000000002E-2</v>
      </c>
      <c r="N366" s="164">
        <v>6.0784149695959904E-4</v>
      </c>
      <c r="O366" s="164">
        <v>0.4</v>
      </c>
      <c r="P366" s="164">
        <v>9.4337841103469904E-4</v>
      </c>
    </row>
    <row r="367" spans="1:16" s="158" customFormat="1" ht="15" customHeight="1">
      <c r="A367" s="156"/>
      <c r="B367" s="367" t="s">
        <v>276</v>
      </c>
      <c r="C367" s="368" t="s">
        <v>281</v>
      </c>
      <c r="D367" s="369" t="s">
        <v>239</v>
      </c>
      <c r="E367" s="369" t="s">
        <v>236</v>
      </c>
      <c r="F367" s="373">
        <v>44816</v>
      </c>
      <c r="G367" s="371">
        <v>46594</v>
      </c>
      <c r="H367" s="372" t="s">
        <v>237</v>
      </c>
      <c r="I367" s="345">
        <v>100500000</v>
      </c>
      <c r="J367" s="344">
        <v>101262427</v>
      </c>
      <c r="K367" s="345">
        <v>101732255.40000001</v>
      </c>
      <c r="L367" s="345">
        <v>150000000</v>
      </c>
      <c r="M367" s="346">
        <v>9.6000000000000002E-2</v>
      </c>
      <c r="N367" s="164">
        <v>6.0784149695959904E-4</v>
      </c>
      <c r="O367" s="164">
        <v>0.4</v>
      </c>
      <c r="P367" s="164">
        <v>9.4337841103469904E-4</v>
      </c>
    </row>
    <row r="368" spans="1:16" s="158" customFormat="1" ht="15" customHeight="1">
      <c r="A368" s="156"/>
      <c r="B368" s="367" t="s">
        <v>276</v>
      </c>
      <c r="C368" s="368" t="s">
        <v>282</v>
      </c>
      <c r="D368" s="369" t="s">
        <v>239</v>
      </c>
      <c r="E368" s="369" t="s">
        <v>236</v>
      </c>
      <c r="F368" s="373">
        <v>44720</v>
      </c>
      <c r="G368" s="371">
        <v>44851</v>
      </c>
      <c r="H368" s="372" t="s">
        <v>237</v>
      </c>
      <c r="I368" s="345">
        <v>250000000</v>
      </c>
      <c r="J368" s="344">
        <v>248777037</v>
      </c>
      <c r="K368" s="345">
        <v>250344033.08493152</v>
      </c>
      <c r="L368" s="345">
        <v>250000000</v>
      </c>
      <c r="M368" s="346">
        <v>6.5000000000000002E-2</v>
      </c>
      <c r="N368" s="164">
        <v>1.4957841171114757E-3</v>
      </c>
      <c r="O368" s="164">
        <v>0.7</v>
      </c>
      <c r="P368" s="164">
        <v>2.321477639663937E-3</v>
      </c>
    </row>
    <row r="369" spans="1:16" s="158" customFormat="1" ht="15" customHeight="1">
      <c r="A369" s="156"/>
      <c r="B369" s="367" t="s">
        <v>276</v>
      </c>
      <c r="C369" s="368" t="s">
        <v>282</v>
      </c>
      <c r="D369" s="369" t="s">
        <v>239</v>
      </c>
      <c r="E369" s="369" t="s">
        <v>236</v>
      </c>
      <c r="F369" s="373">
        <v>44798</v>
      </c>
      <c r="G369" s="371">
        <v>45338</v>
      </c>
      <c r="H369" s="372" t="s">
        <v>237</v>
      </c>
      <c r="I369" s="345">
        <v>200000000</v>
      </c>
      <c r="J369" s="344">
        <v>200305040</v>
      </c>
      <c r="K369" s="345">
        <v>201963659.40000001</v>
      </c>
      <c r="L369" s="345">
        <v>250000000</v>
      </c>
      <c r="M369" s="346">
        <v>6.5000000000000002E-2</v>
      </c>
      <c r="N369" s="164">
        <v>1.2067155355835607E-3</v>
      </c>
      <c r="O369" s="164">
        <v>0.7</v>
      </c>
      <c r="P369" s="164">
        <v>1.8728392026932802E-3</v>
      </c>
    </row>
    <row r="370" spans="1:16" s="158" customFormat="1" ht="15" customHeight="1">
      <c r="A370" s="156"/>
      <c r="B370" s="367" t="s">
        <v>276</v>
      </c>
      <c r="C370" s="368" t="s">
        <v>282</v>
      </c>
      <c r="D370" s="369" t="s">
        <v>239</v>
      </c>
      <c r="E370" s="369" t="s">
        <v>236</v>
      </c>
      <c r="F370" s="373">
        <v>44798</v>
      </c>
      <c r="G370" s="371">
        <v>45338</v>
      </c>
      <c r="H370" s="372" t="s">
        <v>237</v>
      </c>
      <c r="I370" s="345">
        <v>200000000</v>
      </c>
      <c r="J370" s="344">
        <v>200305040</v>
      </c>
      <c r="K370" s="345">
        <v>201963659.40000001</v>
      </c>
      <c r="L370" s="345">
        <v>200000000</v>
      </c>
      <c r="M370" s="346">
        <v>6.5000000000000002E-2</v>
      </c>
      <c r="N370" s="164">
        <v>1.2067155355835607E-3</v>
      </c>
      <c r="O370" s="164">
        <v>0.7</v>
      </c>
      <c r="P370" s="164">
        <v>1.8728392026932802E-3</v>
      </c>
    </row>
    <row r="371" spans="1:16" s="158" customFormat="1" ht="15" customHeight="1">
      <c r="A371" s="156"/>
      <c r="B371" s="367" t="s">
        <v>276</v>
      </c>
      <c r="C371" s="368" t="s">
        <v>282</v>
      </c>
      <c r="D371" s="369" t="s">
        <v>239</v>
      </c>
      <c r="E371" s="369" t="s">
        <v>236</v>
      </c>
      <c r="F371" s="373">
        <v>44798</v>
      </c>
      <c r="G371" s="371">
        <v>45338</v>
      </c>
      <c r="H371" s="372" t="s">
        <v>237</v>
      </c>
      <c r="I371" s="345">
        <v>200000000</v>
      </c>
      <c r="J371" s="344">
        <v>200305040</v>
      </c>
      <c r="K371" s="345">
        <v>201963659.40000001</v>
      </c>
      <c r="L371" s="345">
        <v>200000000</v>
      </c>
      <c r="M371" s="346">
        <v>6.5000000000000002E-2</v>
      </c>
      <c r="N371" s="164">
        <v>1.2067155355835607E-3</v>
      </c>
      <c r="O371" s="164">
        <v>0.7</v>
      </c>
      <c r="P371" s="164">
        <v>1.8728392026932802E-3</v>
      </c>
    </row>
    <row r="372" spans="1:16" s="158" customFormat="1" ht="15" customHeight="1">
      <c r="A372" s="156"/>
      <c r="B372" s="367" t="s">
        <v>276</v>
      </c>
      <c r="C372" s="368" t="s">
        <v>282</v>
      </c>
      <c r="D372" s="369" t="s">
        <v>239</v>
      </c>
      <c r="E372" s="369" t="s">
        <v>236</v>
      </c>
      <c r="F372" s="373">
        <v>44798</v>
      </c>
      <c r="G372" s="371">
        <v>45338</v>
      </c>
      <c r="H372" s="372" t="s">
        <v>237</v>
      </c>
      <c r="I372" s="345">
        <v>200000000</v>
      </c>
      <c r="J372" s="344">
        <v>200305040</v>
      </c>
      <c r="K372" s="345">
        <v>201963659.40000001</v>
      </c>
      <c r="L372" s="345">
        <v>200000000</v>
      </c>
      <c r="M372" s="346">
        <v>6.5000000000000002E-2</v>
      </c>
      <c r="N372" s="164">
        <v>1.2067155355835607E-3</v>
      </c>
      <c r="O372" s="164">
        <v>0.7</v>
      </c>
      <c r="P372" s="164">
        <v>1.8728392026932802E-3</v>
      </c>
    </row>
    <row r="373" spans="1:16" s="158" customFormat="1" ht="15" customHeight="1">
      <c r="A373" s="156"/>
      <c r="B373" s="367" t="s">
        <v>276</v>
      </c>
      <c r="C373" s="368" t="s">
        <v>282</v>
      </c>
      <c r="D373" s="369" t="s">
        <v>239</v>
      </c>
      <c r="E373" s="369" t="s">
        <v>236</v>
      </c>
      <c r="F373" s="373">
        <v>44799</v>
      </c>
      <c r="G373" s="371">
        <v>45338</v>
      </c>
      <c r="H373" s="372" t="s">
        <v>237</v>
      </c>
      <c r="I373" s="345">
        <v>200000000</v>
      </c>
      <c r="J373" s="344">
        <v>200348208</v>
      </c>
      <c r="K373" s="345">
        <v>201961094.40000001</v>
      </c>
      <c r="L373" s="345">
        <v>200000000</v>
      </c>
      <c r="M373" s="346">
        <v>0.09</v>
      </c>
      <c r="N373" s="164">
        <v>1.2067002099286485E-3</v>
      </c>
      <c r="O373" s="164">
        <v>0.7</v>
      </c>
      <c r="P373" s="164">
        <v>1.8728154170648697E-3</v>
      </c>
    </row>
    <row r="374" spans="1:16" s="158" customFormat="1" ht="15" customHeight="1">
      <c r="A374" s="156"/>
      <c r="B374" s="367" t="s">
        <v>276</v>
      </c>
      <c r="C374" s="368" t="s">
        <v>282</v>
      </c>
      <c r="D374" s="369" t="s">
        <v>239</v>
      </c>
      <c r="E374" s="369" t="s">
        <v>236</v>
      </c>
      <c r="F374" s="373">
        <v>44799</v>
      </c>
      <c r="G374" s="371">
        <v>45338</v>
      </c>
      <c r="H374" s="372" t="s">
        <v>237</v>
      </c>
      <c r="I374" s="345">
        <v>200000000</v>
      </c>
      <c r="J374" s="344">
        <v>200348208</v>
      </c>
      <c r="K374" s="345">
        <v>201961094.40000001</v>
      </c>
      <c r="L374" s="345">
        <v>200000000</v>
      </c>
      <c r="M374" s="346">
        <v>0.09</v>
      </c>
      <c r="N374" s="164">
        <v>1.2067002099286485E-3</v>
      </c>
      <c r="O374" s="164">
        <v>0.7</v>
      </c>
      <c r="P374" s="164">
        <v>1.8728154170648697E-3</v>
      </c>
    </row>
    <row r="375" spans="1:16" s="158" customFormat="1" ht="15" customHeight="1">
      <c r="A375" s="156"/>
      <c r="B375" s="367" t="s">
        <v>276</v>
      </c>
      <c r="C375" s="368" t="s">
        <v>282</v>
      </c>
      <c r="D375" s="369" t="s">
        <v>239</v>
      </c>
      <c r="E375" s="369" t="s">
        <v>236</v>
      </c>
      <c r="F375" s="373">
        <v>44799</v>
      </c>
      <c r="G375" s="371">
        <v>45338</v>
      </c>
      <c r="H375" s="372" t="s">
        <v>237</v>
      </c>
      <c r="I375" s="345">
        <v>200000000</v>
      </c>
      <c r="J375" s="344">
        <v>200348208</v>
      </c>
      <c r="K375" s="345">
        <v>201961094.40000001</v>
      </c>
      <c r="L375" s="345">
        <v>200000000</v>
      </c>
      <c r="M375" s="346">
        <v>0.09</v>
      </c>
      <c r="N375" s="164">
        <v>1.2067002099286485E-3</v>
      </c>
      <c r="O375" s="164">
        <v>0.7</v>
      </c>
      <c r="P375" s="164">
        <v>1.8728154170648697E-3</v>
      </c>
    </row>
    <row r="376" spans="1:16" s="158" customFormat="1" ht="15" customHeight="1">
      <c r="A376" s="156"/>
      <c r="B376" s="367" t="s">
        <v>276</v>
      </c>
      <c r="C376" s="368" t="s">
        <v>282</v>
      </c>
      <c r="D376" s="369" t="s">
        <v>239</v>
      </c>
      <c r="E376" s="369" t="s">
        <v>236</v>
      </c>
      <c r="F376" s="373">
        <v>44799</v>
      </c>
      <c r="G376" s="371">
        <v>45338</v>
      </c>
      <c r="H376" s="372" t="s">
        <v>237</v>
      </c>
      <c r="I376" s="345">
        <v>200000000</v>
      </c>
      <c r="J376" s="344">
        <v>200348208</v>
      </c>
      <c r="K376" s="345">
        <v>201961094.40000001</v>
      </c>
      <c r="L376" s="345">
        <v>200000000</v>
      </c>
      <c r="M376" s="346">
        <v>0.09</v>
      </c>
      <c r="N376" s="164">
        <v>1.2067002099286485E-3</v>
      </c>
      <c r="O376" s="164">
        <v>0.7</v>
      </c>
      <c r="P376" s="164">
        <v>1.8728154170648697E-3</v>
      </c>
    </row>
    <row r="377" spans="1:16" s="158" customFormat="1" ht="15" customHeight="1">
      <c r="A377" s="156"/>
      <c r="B377" s="367" t="s">
        <v>276</v>
      </c>
      <c r="C377" s="368" t="s">
        <v>282</v>
      </c>
      <c r="D377" s="369" t="s">
        <v>239</v>
      </c>
      <c r="E377" s="369" t="s">
        <v>236</v>
      </c>
      <c r="F377" s="373">
        <v>44799</v>
      </c>
      <c r="G377" s="371">
        <v>45338</v>
      </c>
      <c r="H377" s="372" t="s">
        <v>237</v>
      </c>
      <c r="I377" s="345">
        <v>200000000</v>
      </c>
      <c r="J377" s="344">
        <v>200348208</v>
      </c>
      <c r="K377" s="345">
        <v>201961094.40000001</v>
      </c>
      <c r="L377" s="345">
        <v>200000000</v>
      </c>
      <c r="M377" s="346">
        <v>0.09</v>
      </c>
      <c r="N377" s="164">
        <v>1.2067002099286485E-3</v>
      </c>
      <c r="O377" s="164">
        <v>0.7</v>
      </c>
      <c r="P377" s="164">
        <v>1.8728154170648697E-3</v>
      </c>
    </row>
    <row r="378" spans="1:16" s="158" customFormat="1" ht="15" customHeight="1">
      <c r="A378" s="156"/>
      <c r="B378" s="367" t="s">
        <v>276</v>
      </c>
      <c r="C378" s="368" t="s">
        <v>282</v>
      </c>
      <c r="D378" s="369" t="s">
        <v>239</v>
      </c>
      <c r="E378" s="369" t="s">
        <v>236</v>
      </c>
      <c r="F378" s="373">
        <v>44799</v>
      </c>
      <c r="G378" s="371">
        <v>45338</v>
      </c>
      <c r="H378" s="372" t="s">
        <v>237</v>
      </c>
      <c r="I378" s="345">
        <v>200000000</v>
      </c>
      <c r="J378" s="344">
        <v>200348208</v>
      </c>
      <c r="K378" s="345">
        <v>201961094.40000001</v>
      </c>
      <c r="L378" s="345">
        <v>200000000</v>
      </c>
      <c r="M378" s="346">
        <v>0.09</v>
      </c>
      <c r="N378" s="164">
        <v>1.2067002099286485E-3</v>
      </c>
      <c r="O378" s="164">
        <v>0.7</v>
      </c>
      <c r="P378" s="164">
        <v>1.8728154170648697E-3</v>
      </c>
    </row>
    <row r="379" spans="1:16" s="158" customFormat="1" ht="15" customHeight="1">
      <c r="A379" s="156"/>
      <c r="B379" s="367" t="s">
        <v>276</v>
      </c>
      <c r="C379" s="368" t="s">
        <v>282</v>
      </c>
      <c r="D379" s="369" t="s">
        <v>239</v>
      </c>
      <c r="E379" s="369" t="s">
        <v>236</v>
      </c>
      <c r="F379" s="373">
        <v>44802</v>
      </c>
      <c r="G379" s="371">
        <v>45338</v>
      </c>
      <c r="H379" s="372" t="s">
        <v>237</v>
      </c>
      <c r="I379" s="345">
        <v>200000000</v>
      </c>
      <c r="J379" s="344">
        <v>200477825</v>
      </c>
      <c r="K379" s="345">
        <v>201953399.40000001</v>
      </c>
      <c r="L379" s="345">
        <v>200000000</v>
      </c>
      <c r="M379" s="346">
        <v>0.09</v>
      </c>
      <c r="N379" s="164">
        <v>1.206654232963912E-3</v>
      </c>
      <c r="O379" s="164">
        <v>0.7</v>
      </c>
      <c r="P379" s="164">
        <v>1.8727440601796382E-3</v>
      </c>
    </row>
    <row r="380" spans="1:16" s="158" customFormat="1" ht="15" customHeight="1">
      <c r="A380" s="156"/>
      <c r="B380" s="367" t="s">
        <v>276</v>
      </c>
      <c r="C380" s="368" t="s">
        <v>282</v>
      </c>
      <c r="D380" s="369" t="s">
        <v>239</v>
      </c>
      <c r="E380" s="369" t="s">
        <v>236</v>
      </c>
      <c r="F380" s="373">
        <v>44802</v>
      </c>
      <c r="G380" s="371">
        <v>45338</v>
      </c>
      <c r="H380" s="372" t="s">
        <v>237</v>
      </c>
      <c r="I380" s="345">
        <v>200000000</v>
      </c>
      <c r="J380" s="344">
        <v>200477825</v>
      </c>
      <c r="K380" s="345">
        <v>201953399.40000001</v>
      </c>
      <c r="L380" s="345">
        <v>200000000</v>
      </c>
      <c r="M380" s="346">
        <v>0.09</v>
      </c>
      <c r="N380" s="164">
        <v>1.206654232963912E-3</v>
      </c>
      <c r="O380" s="164">
        <v>0.7</v>
      </c>
      <c r="P380" s="164">
        <v>1.8727440601796382E-3</v>
      </c>
    </row>
    <row r="381" spans="1:16" s="158" customFormat="1" ht="15" customHeight="1">
      <c r="A381" s="156"/>
      <c r="B381" s="367" t="s">
        <v>276</v>
      </c>
      <c r="C381" s="368" t="s">
        <v>282</v>
      </c>
      <c r="D381" s="369" t="s">
        <v>239</v>
      </c>
      <c r="E381" s="369" t="s">
        <v>236</v>
      </c>
      <c r="F381" s="373">
        <v>44811</v>
      </c>
      <c r="G381" s="371">
        <v>45338</v>
      </c>
      <c r="H381" s="372" t="s">
        <v>237</v>
      </c>
      <c r="I381" s="345">
        <v>200000000</v>
      </c>
      <c r="J381" s="344">
        <v>200867680</v>
      </c>
      <c r="K381" s="345">
        <v>201930270.40000001</v>
      </c>
      <c r="L381" s="345">
        <v>200000000</v>
      </c>
      <c r="M381" s="346">
        <v>0.09</v>
      </c>
      <c r="N381" s="164">
        <v>1.2065160391734773E-3</v>
      </c>
      <c r="O381" s="164">
        <v>0.7</v>
      </c>
      <c r="P381" s="164">
        <v>1.872529581505367E-3</v>
      </c>
    </row>
    <row r="382" spans="1:16" s="158" customFormat="1" ht="15" customHeight="1">
      <c r="A382" s="156"/>
      <c r="B382" s="367" t="s">
        <v>276</v>
      </c>
      <c r="C382" s="368" t="s">
        <v>282</v>
      </c>
      <c r="D382" s="369" t="s">
        <v>239</v>
      </c>
      <c r="E382" s="369" t="s">
        <v>236</v>
      </c>
      <c r="F382" s="373">
        <v>44811</v>
      </c>
      <c r="G382" s="371">
        <v>45338</v>
      </c>
      <c r="H382" s="372" t="s">
        <v>237</v>
      </c>
      <c r="I382" s="345">
        <v>200000000</v>
      </c>
      <c r="J382" s="344">
        <v>200867680</v>
      </c>
      <c r="K382" s="345">
        <v>201930270.40000001</v>
      </c>
      <c r="L382" s="345">
        <v>200000000</v>
      </c>
      <c r="M382" s="346">
        <v>0.09</v>
      </c>
      <c r="N382" s="164">
        <v>1.2065160391734773E-3</v>
      </c>
      <c r="O382" s="164">
        <v>0.7</v>
      </c>
      <c r="P382" s="164">
        <v>1.872529581505367E-3</v>
      </c>
    </row>
    <row r="383" spans="1:16" s="158" customFormat="1" ht="15" customHeight="1">
      <c r="A383" s="156"/>
      <c r="B383" s="367" t="s">
        <v>276</v>
      </c>
      <c r="C383" s="368" t="s">
        <v>282</v>
      </c>
      <c r="D383" s="369" t="s">
        <v>239</v>
      </c>
      <c r="E383" s="369" t="s">
        <v>236</v>
      </c>
      <c r="F383" s="373">
        <v>44811</v>
      </c>
      <c r="G383" s="371">
        <v>45338</v>
      </c>
      <c r="H383" s="372" t="s">
        <v>237</v>
      </c>
      <c r="I383" s="345">
        <v>200000000</v>
      </c>
      <c r="J383" s="344">
        <v>200867680</v>
      </c>
      <c r="K383" s="345">
        <v>201930270.40000001</v>
      </c>
      <c r="L383" s="345">
        <v>200000000</v>
      </c>
      <c r="M383" s="346">
        <v>0.09</v>
      </c>
      <c r="N383" s="164">
        <v>1.2065160391734773E-3</v>
      </c>
      <c r="O383" s="164">
        <v>0.7</v>
      </c>
      <c r="P383" s="164">
        <v>1.872529581505367E-3</v>
      </c>
    </row>
    <row r="384" spans="1:16" s="158" customFormat="1" ht="15" customHeight="1">
      <c r="A384" s="156"/>
      <c r="B384" s="367" t="s">
        <v>276</v>
      </c>
      <c r="C384" s="368" t="s">
        <v>282</v>
      </c>
      <c r="D384" s="369" t="s">
        <v>239</v>
      </c>
      <c r="E384" s="369" t="s">
        <v>236</v>
      </c>
      <c r="F384" s="373">
        <v>44811</v>
      </c>
      <c r="G384" s="371">
        <v>45338</v>
      </c>
      <c r="H384" s="372" t="s">
        <v>237</v>
      </c>
      <c r="I384" s="345">
        <v>200000000</v>
      </c>
      <c r="J384" s="344">
        <v>200867680</v>
      </c>
      <c r="K384" s="345">
        <v>201930270.40000001</v>
      </c>
      <c r="L384" s="345">
        <v>200000000</v>
      </c>
      <c r="M384" s="346">
        <v>0.09</v>
      </c>
      <c r="N384" s="164">
        <v>1.2065160391734773E-3</v>
      </c>
      <c r="O384" s="164">
        <v>0.7</v>
      </c>
      <c r="P384" s="164">
        <v>1.872529581505367E-3</v>
      </c>
    </row>
    <row r="385" spans="1:16" s="158" customFormat="1" ht="15" customHeight="1">
      <c r="A385" s="156"/>
      <c r="B385" s="367" t="s">
        <v>276</v>
      </c>
      <c r="C385" s="368" t="s">
        <v>282</v>
      </c>
      <c r="D385" s="369" t="s">
        <v>239</v>
      </c>
      <c r="E385" s="369" t="s">
        <v>236</v>
      </c>
      <c r="F385" s="373">
        <v>44811</v>
      </c>
      <c r="G385" s="371">
        <v>45338</v>
      </c>
      <c r="H385" s="372" t="s">
        <v>237</v>
      </c>
      <c r="I385" s="345">
        <v>200000000</v>
      </c>
      <c r="J385" s="344">
        <v>200867680</v>
      </c>
      <c r="K385" s="345">
        <v>201930270.40000001</v>
      </c>
      <c r="L385" s="345">
        <v>200000000</v>
      </c>
      <c r="M385" s="346">
        <v>0.09</v>
      </c>
      <c r="N385" s="164">
        <v>1.2065160391734773E-3</v>
      </c>
      <c r="O385" s="164">
        <v>0.7</v>
      </c>
      <c r="P385" s="164">
        <v>1.872529581505367E-3</v>
      </c>
    </row>
    <row r="386" spans="1:16" s="158" customFormat="1" ht="15" customHeight="1">
      <c r="A386" s="156"/>
      <c r="B386" s="367" t="s">
        <v>276</v>
      </c>
      <c r="C386" s="368" t="s">
        <v>282</v>
      </c>
      <c r="D386" s="369" t="s">
        <v>239</v>
      </c>
      <c r="E386" s="369" t="s">
        <v>236</v>
      </c>
      <c r="F386" s="373">
        <v>44811</v>
      </c>
      <c r="G386" s="371">
        <v>45338</v>
      </c>
      <c r="H386" s="372" t="s">
        <v>237</v>
      </c>
      <c r="I386" s="345">
        <v>200000000</v>
      </c>
      <c r="J386" s="344">
        <v>200867680</v>
      </c>
      <c r="K386" s="345">
        <v>201930270.40000001</v>
      </c>
      <c r="L386" s="345">
        <v>200000000</v>
      </c>
      <c r="M386" s="346">
        <v>0.09</v>
      </c>
      <c r="N386" s="164">
        <v>1.2065160391734773E-3</v>
      </c>
      <c r="O386" s="164">
        <v>0.7</v>
      </c>
      <c r="P386" s="164">
        <v>1.872529581505367E-3</v>
      </c>
    </row>
    <row r="387" spans="1:16" s="158" customFormat="1" ht="15" customHeight="1">
      <c r="A387" s="156"/>
      <c r="B387" s="367" t="s">
        <v>276</v>
      </c>
      <c r="C387" s="368" t="s">
        <v>282</v>
      </c>
      <c r="D387" s="369" t="s">
        <v>239</v>
      </c>
      <c r="E387" s="369" t="s">
        <v>236</v>
      </c>
      <c r="F387" s="373">
        <v>44811</v>
      </c>
      <c r="G387" s="371">
        <v>45338</v>
      </c>
      <c r="H387" s="372" t="s">
        <v>237</v>
      </c>
      <c r="I387" s="345">
        <v>200000000</v>
      </c>
      <c r="J387" s="344">
        <v>200867680</v>
      </c>
      <c r="K387" s="345">
        <v>201930270.40000001</v>
      </c>
      <c r="L387" s="345">
        <v>200000000</v>
      </c>
      <c r="M387" s="346">
        <v>0.09</v>
      </c>
      <c r="N387" s="164">
        <v>1.2065160391734773E-3</v>
      </c>
      <c r="O387" s="164">
        <v>0.7</v>
      </c>
      <c r="P387" s="164">
        <v>1.872529581505367E-3</v>
      </c>
    </row>
    <row r="388" spans="1:16" s="158" customFormat="1" ht="15" customHeight="1">
      <c r="A388" s="156"/>
      <c r="B388" s="367" t="s">
        <v>276</v>
      </c>
      <c r="C388" s="368" t="s">
        <v>282</v>
      </c>
      <c r="D388" s="369" t="s">
        <v>239</v>
      </c>
      <c r="E388" s="369" t="s">
        <v>236</v>
      </c>
      <c r="F388" s="373">
        <v>44811</v>
      </c>
      <c r="G388" s="371">
        <v>45338</v>
      </c>
      <c r="H388" s="372" t="s">
        <v>237</v>
      </c>
      <c r="I388" s="345">
        <v>200000000</v>
      </c>
      <c r="J388" s="344">
        <v>200867680</v>
      </c>
      <c r="K388" s="345">
        <v>201930270.40000001</v>
      </c>
      <c r="L388" s="345">
        <v>200000000</v>
      </c>
      <c r="M388" s="346">
        <v>0.09</v>
      </c>
      <c r="N388" s="164">
        <v>1.2065160391734773E-3</v>
      </c>
      <c r="O388" s="164">
        <v>0.7</v>
      </c>
      <c r="P388" s="164">
        <v>1.872529581505367E-3</v>
      </c>
    </row>
    <row r="389" spans="1:16" s="158" customFormat="1" ht="15" customHeight="1">
      <c r="A389" s="156"/>
      <c r="B389" s="367" t="s">
        <v>276</v>
      </c>
      <c r="C389" s="368" t="s">
        <v>282</v>
      </c>
      <c r="D389" s="369" t="s">
        <v>239</v>
      </c>
      <c r="E389" s="369" t="s">
        <v>236</v>
      </c>
      <c r="F389" s="373">
        <v>44811</v>
      </c>
      <c r="G389" s="371">
        <v>45338</v>
      </c>
      <c r="H389" s="372" t="s">
        <v>237</v>
      </c>
      <c r="I389" s="345">
        <v>200000000</v>
      </c>
      <c r="J389" s="344">
        <v>200867680</v>
      </c>
      <c r="K389" s="345">
        <v>201930270.40000001</v>
      </c>
      <c r="L389" s="345">
        <v>200000000</v>
      </c>
      <c r="M389" s="346">
        <v>0.09</v>
      </c>
      <c r="N389" s="164">
        <v>1.2065160391734773E-3</v>
      </c>
      <c r="O389" s="164">
        <v>0.7</v>
      </c>
      <c r="P389" s="164">
        <v>1.872529581505367E-3</v>
      </c>
    </row>
    <row r="390" spans="1:16" s="158" customFormat="1" ht="15" customHeight="1">
      <c r="A390" s="156"/>
      <c r="B390" s="367" t="s">
        <v>276</v>
      </c>
      <c r="C390" s="368" t="s">
        <v>282</v>
      </c>
      <c r="D390" s="369" t="s">
        <v>239</v>
      </c>
      <c r="E390" s="369" t="s">
        <v>236</v>
      </c>
      <c r="F390" s="373">
        <v>44811</v>
      </c>
      <c r="G390" s="371">
        <v>45338</v>
      </c>
      <c r="H390" s="372" t="s">
        <v>237</v>
      </c>
      <c r="I390" s="345">
        <v>200000000</v>
      </c>
      <c r="J390" s="344">
        <v>200889066</v>
      </c>
      <c r="K390" s="345">
        <v>201950831.40000001</v>
      </c>
      <c r="L390" s="345">
        <v>200000000</v>
      </c>
      <c r="M390" s="346">
        <v>0.09</v>
      </c>
      <c r="N390" s="164">
        <v>1.2066388893842571E-3</v>
      </c>
      <c r="O390" s="164">
        <v>0.7</v>
      </c>
      <c r="P390" s="164">
        <v>1.8727202467317793E-3</v>
      </c>
    </row>
    <row r="391" spans="1:16" s="158" customFormat="1" ht="15" customHeight="1">
      <c r="A391" s="156"/>
      <c r="B391" s="367" t="s">
        <v>276</v>
      </c>
      <c r="C391" s="368" t="s">
        <v>282</v>
      </c>
      <c r="D391" s="369" t="s">
        <v>239</v>
      </c>
      <c r="E391" s="369" t="s">
        <v>236</v>
      </c>
      <c r="F391" s="373">
        <v>44811</v>
      </c>
      <c r="G391" s="371">
        <v>45338</v>
      </c>
      <c r="H391" s="372" t="s">
        <v>237</v>
      </c>
      <c r="I391" s="345">
        <v>200000000</v>
      </c>
      <c r="J391" s="344">
        <v>200889066</v>
      </c>
      <c r="K391" s="345">
        <v>201950831.40000001</v>
      </c>
      <c r="L391" s="345">
        <v>200000000</v>
      </c>
      <c r="M391" s="346">
        <v>0.09</v>
      </c>
      <c r="N391" s="164">
        <v>1.2066388893842571E-3</v>
      </c>
      <c r="O391" s="164">
        <v>0.7</v>
      </c>
      <c r="P391" s="164">
        <v>1.8727202467317793E-3</v>
      </c>
    </row>
    <row r="392" spans="1:16" s="158" customFormat="1" ht="15" customHeight="1">
      <c r="A392" s="156"/>
      <c r="B392" s="367" t="s">
        <v>276</v>
      </c>
      <c r="C392" s="368" t="s">
        <v>282</v>
      </c>
      <c r="D392" s="369" t="s">
        <v>239</v>
      </c>
      <c r="E392" s="369" t="s">
        <v>236</v>
      </c>
      <c r="F392" s="373">
        <v>44811</v>
      </c>
      <c r="G392" s="371">
        <v>45338</v>
      </c>
      <c r="H392" s="372" t="s">
        <v>237</v>
      </c>
      <c r="I392" s="345">
        <v>200000000</v>
      </c>
      <c r="J392" s="344">
        <v>200889066</v>
      </c>
      <c r="K392" s="345">
        <v>201950831.40000001</v>
      </c>
      <c r="L392" s="345">
        <v>200000000</v>
      </c>
      <c r="M392" s="346">
        <v>0.09</v>
      </c>
      <c r="N392" s="164">
        <v>1.2066388893842571E-3</v>
      </c>
      <c r="O392" s="164">
        <v>0.7</v>
      </c>
      <c r="P392" s="164">
        <v>1.8727202467317793E-3</v>
      </c>
    </row>
    <row r="393" spans="1:16" s="158" customFormat="1" ht="15" customHeight="1">
      <c r="A393" s="156"/>
      <c r="B393" s="367" t="s">
        <v>276</v>
      </c>
      <c r="C393" s="368" t="s">
        <v>368</v>
      </c>
      <c r="D393" s="369" t="s">
        <v>239</v>
      </c>
      <c r="E393" s="369" t="s">
        <v>236</v>
      </c>
      <c r="F393" s="373">
        <v>44792</v>
      </c>
      <c r="G393" s="371">
        <v>44914</v>
      </c>
      <c r="H393" s="372" t="s">
        <v>237</v>
      </c>
      <c r="I393" s="345">
        <v>300000000</v>
      </c>
      <c r="J393" s="344">
        <v>297503702</v>
      </c>
      <c r="K393" s="345">
        <v>297493142</v>
      </c>
      <c r="L393" s="345">
        <v>300000000</v>
      </c>
      <c r="M393" s="346">
        <v>0.04</v>
      </c>
      <c r="N393" s="164">
        <v>1.7774959947662319E-3</v>
      </c>
      <c r="O393" s="164">
        <v>0.7</v>
      </c>
      <c r="P393" s="164">
        <v>2.7586983704644364E-3</v>
      </c>
    </row>
    <row r="394" spans="1:16" s="158" customFormat="1" ht="15" customHeight="1">
      <c r="A394" s="156"/>
      <c r="B394" s="367" t="s">
        <v>240</v>
      </c>
      <c r="C394" s="368" t="s">
        <v>241</v>
      </c>
      <c r="D394" s="370" t="s">
        <v>235</v>
      </c>
      <c r="E394" s="369" t="s">
        <v>236</v>
      </c>
      <c r="F394" s="370">
        <v>44631</v>
      </c>
      <c r="G394" s="371">
        <v>45163</v>
      </c>
      <c r="H394" s="372" t="s">
        <v>237</v>
      </c>
      <c r="I394" s="345">
        <v>5530000000</v>
      </c>
      <c r="J394" s="344">
        <v>4933203961</v>
      </c>
      <c r="K394" s="345">
        <v>5160928752.1542263</v>
      </c>
      <c r="L394" s="345">
        <v>5530000000</v>
      </c>
      <c r="M394" s="346">
        <v>8.3000000000000004E-2</v>
      </c>
      <c r="N394" s="164">
        <v>3.0836106464727609E-2</v>
      </c>
      <c r="O394" s="164">
        <v>1</v>
      </c>
      <c r="P394" s="164">
        <v>4.785806376283825E-2</v>
      </c>
    </row>
    <row r="395" spans="1:16" s="158" customFormat="1" ht="15" customHeight="1">
      <c r="A395" s="156"/>
      <c r="B395" s="367" t="s">
        <v>240</v>
      </c>
      <c r="C395" s="368" t="s">
        <v>241</v>
      </c>
      <c r="D395" s="370" t="s">
        <v>235</v>
      </c>
      <c r="E395" s="369" t="s">
        <v>236</v>
      </c>
      <c r="F395" s="370">
        <v>44642</v>
      </c>
      <c r="G395" s="371">
        <v>45163</v>
      </c>
      <c r="H395" s="372" t="s">
        <v>237</v>
      </c>
      <c r="I395" s="345">
        <v>3100000000</v>
      </c>
      <c r="J395" s="344">
        <v>2771633561</v>
      </c>
      <c r="K395" s="345">
        <v>2892643863.7744722</v>
      </c>
      <c r="L395" s="345">
        <v>3100000000</v>
      </c>
      <c r="M395" s="346">
        <v>8.3000000000000004E-2</v>
      </c>
      <c r="N395" s="164">
        <v>1.7283298885042448E-2</v>
      </c>
      <c r="O395" s="164">
        <v>1</v>
      </c>
      <c r="P395" s="164">
        <v>2.6823918934729858E-2</v>
      </c>
    </row>
    <row r="396" spans="1:16" s="158" customFormat="1" ht="15" customHeight="1">
      <c r="A396" s="156"/>
      <c r="B396" s="367" t="s">
        <v>240</v>
      </c>
      <c r="C396" s="368" t="s">
        <v>241</v>
      </c>
      <c r="D396" s="370" t="s">
        <v>235</v>
      </c>
      <c r="E396" s="369" t="s">
        <v>236</v>
      </c>
      <c r="F396" s="370">
        <v>44694</v>
      </c>
      <c r="G396" s="371">
        <v>45163</v>
      </c>
      <c r="H396" s="372" t="s">
        <v>237</v>
      </c>
      <c r="I396" s="345">
        <v>1000000000</v>
      </c>
      <c r="J396" s="344">
        <v>903628626</v>
      </c>
      <c r="K396" s="345">
        <v>944748996.42105258</v>
      </c>
      <c r="L396" s="345">
        <v>1000000000</v>
      </c>
      <c r="M396" s="346">
        <v>8.3000000000000004E-2</v>
      </c>
      <c r="N396" s="164">
        <v>5.6447941901782654E-3</v>
      </c>
      <c r="O396" s="164">
        <v>1</v>
      </c>
      <c r="P396" s="164">
        <v>8.7607986627839876E-3</v>
      </c>
    </row>
    <row r="397" spans="1:16" s="158" customFormat="1" ht="15" customHeight="1">
      <c r="A397" s="156"/>
      <c r="B397" s="367" t="s">
        <v>240</v>
      </c>
      <c r="C397" s="368" t="s">
        <v>241</v>
      </c>
      <c r="D397" s="370" t="s">
        <v>235</v>
      </c>
      <c r="E397" s="369" t="s">
        <v>236</v>
      </c>
      <c r="F397" s="370">
        <v>44694</v>
      </c>
      <c r="G397" s="371">
        <v>45226</v>
      </c>
      <c r="H397" s="372" t="s">
        <v>237</v>
      </c>
      <c r="I397" s="345">
        <v>1500000000</v>
      </c>
      <c r="J397" s="344">
        <v>1319251677</v>
      </c>
      <c r="K397" s="345">
        <v>1354464207.4426439</v>
      </c>
      <c r="L397" s="345">
        <v>1500000000</v>
      </c>
      <c r="M397" s="346">
        <v>9.4E-2</v>
      </c>
      <c r="N397" s="164">
        <v>8.0928074207438985E-3</v>
      </c>
      <c r="O397" s="164">
        <v>1</v>
      </c>
      <c r="P397" s="164">
        <v>1.2560149057902576E-2</v>
      </c>
    </row>
    <row r="398" spans="1:16" s="158" customFormat="1" ht="15" customHeight="1">
      <c r="A398" s="156"/>
      <c r="B398" s="367" t="s">
        <v>240</v>
      </c>
      <c r="C398" s="368" t="s">
        <v>241</v>
      </c>
      <c r="D398" s="370" t="s">
        <v>235</v>
      </c>
      <c r="E398" s="369" t="s">
        <v>236</v>
      </c>
      <c r="F398" s="370">
        <v>44707</v>
      </c>
      <c r="G398" s="371">
        <v>45226</v>
      </c>
      <c r="H398" s="372" t="s">
        <v>237</v>
      </c>
      <c r="I398" s="345">
        <v>456000000</v>
      </c>
      <c r="J398" s="344">
        <v>882098476</v>
      </c>
      <c r="K398" s="345">
        <v>910949190.39884388</v>
      </c>
      <c r="L398" s="345">
        <v>456000000</v>
      </c>
      <c r="M398" s="346">
        <v>9.4E-2</v>
      </c>
      <c r="N398" s="164">
        <v>5.4428432493610875E-3</v>
      </c>
      <c r="O398" s="164">
        <v>1</v>
      </c>
      <c r="P398" s="164">
        <v>8.4473680092204736E-3</v>
      </c>
    </row>
    <row r="399" spans="1:16" s="158" customFormat="1" ht="15" customHeight="1">
      <c r="A399" s="156"/>
      <c r="B399" s="367" t="s">
        <v>240</v>
      </c>
      <c r="C399" s="368" t="s">
        <v>241</v>
      </c>
      <c r="D399" s="370" t="s">
        <v>235</v>
      </c>
      <c r="E399" s="369" t="s">
        <v>236</v>
      </c>
      <c r="F399" s="370">
        <v>44707</v>
      </c>
      <c r="G399" s="371">
        <v>45163</v>
      </c>
      <c r="H399" s="372" t="s">
        <v>237</v>
      </c>
      <c r="I399" s="345">
        <v>519000000</v>
      </c>
      <c r="J399" s="344">
        <v>335238105</v>
      </c>
      <c r="K399" s="345">
        <v>344919645.35526317</v>
      </c>
      <c r="L399" s="345">
        <v>519000000</v>
      </c>
      <c r="M399" s="346">
        <v>8.3000000000000004E-2</v>
      </c>
      <c r="N399" s="164">
        <v>2.0608652854413878E-3</v>
      </c>
      <c r="O399" s="164">
        <v>1</v>
      </c>
      <c r="P399" s="164">
        <v>3.1984914291981778E-3</v>
      </c>
    </row>
    <row r="400" spans="1:16" s="158" customFormat="1" ht="15" customHeight="1">
      <c r="A400" s="156"/>
      <c r="B400" s="367" t="s">
        <v>240</v>
      </c>
      <c r="C400" s="368" t="s">
        <v>241</v>
      </c>
      <c r="D400" s="370" t="s">
        <v>235</v>
      </c>
      <c r="E400" s="369" t="s">
        <v>236</v>
      </c>
      <c r="F400" s="370">
        <v>44708</v>
      </c>
      <c r="G400" s="371">
        <v>45226</v>
      </c>
      <c r="H400" s="372" t="s">
        <v>237</v>
      </c>
      <c r="I400" s="345">
        <v>2000000000</v>
      </c>
      <c r="J400" s="344">
        <v>1764597817</v>
      </c>
      <c r="K400" s="345">
        <v>1821857765.6123552</v>
      </c>
      <c r="L400" s="345">
        <v>2000000000</v>
      </c>
      <c r="M400" s="346">
        <v>9.4E-2</v>
      </c>
      <c r="N400" s="164">
        <v>1.0885443826474767E-2</v>
      </c>
      <c r="O400" s="164">
        <v>1</v>
      </c>
      <c r="P400" s="164">
        <v>1.689435938775629E-2</v>
      </c>
    </row>
    <row r="401" spans="1:16" s="158" customFormat="1" ht="15" customHeight="1">
      <c r="A401" s="156"/>
      <c r="B401" s="367" t="s">
        <v>240</v>
      </c>
      <c r="C401" s="368" t="s">
        <v>241</v>
      </c>
      <c r="D401" s="370" t="s">
        <v>235</v>
      </c>
      <c r="E401" s="369" t="s">
        <v>236</v>
      </c>
      <c r="F401" s="370">
        <v>44736</v>
      </c>
      <c r="G401" s="371">
        <v>45282</v>
      </c>
      <c r="H401" s="372" t="s">
        <v>237</v>
      </c>
      <c r="I401" s="345">
        <v>15000000000</v>
      </c>
      <c r="J401" s="344">
        <v>13130151336</v>
      </c>
      <c r="K401" s="345">
        <v>13465765175.216484</v>
      </c>
      <c r="L401" s="345">
        <v>15000000000</v>
      </c>
      <c r="M401" s="346">
        <v>9.5200000000000007E-2</v>
      </c>
      <c r="N401" s="164">
        <v>8.0456791502629216E-2</v>
      </c>
      <c r="O401" s="164">
        <v>1</v>
      </c>
      <c r="P401" s="164">
        <v>0.12487005330230898</v>
      </c>
    </row>
    <row r="402" spans="1:16" s="158" customFormat="1" ht="15" customHeight="1">
      <c r="A402" s="156"/>
      <c r="B402" s="367" t="s">
        <v>240</v>
      </c>
      <c r="C402" s="368" t="s">
        <v>241</v>
      </c>
      <c r="D402" s="370" t="s">
        <v>235</v>
      </c>
      <c r="E402" s="369" t="s">
        <v>236</v>
      </c>
      <c r="F402" s="370">
        <v>44770</v>
      </c>
      <c r="G402" s="371">
        <v>45282</v>
      </c>
      <c r="H402" s="372" t="s">
        <v>237</v>
      </c>
      <c r="I402" s="345">
        <v>1910000000</v>
      </c>
      <c r="J402" s="344">
        <v>1681240715</v>
      </c>
      <c r="K402" s="345">
        <v>1709835604.7496095</v>
      </c>
      <c r="L402" s="345">
        <v>1910000000</v>
      </c>
      <c r="M402" s="346">
        <v>9.5200000000000007E-2</v>
      </c>
      <c r="N402" s="164">
        <v>1.021612102729243E-2</v>
      </c>
      <c r="O402" s="164">
        <v>1</v>
      </c>
      <c r="P402" s="164">
        <v>1.5855561145253445E-2</v>
      </c>
    </row>
    <row r="403" spans="1:16" s="158" customFormat="1" ht="15" customHeight="1">
      <c r="A403" s="156"/>
      <c r="B403" s="367" t="s">
        <v>240</v>
      </c>
      <c r="C403" s="368" t="s">
        <v>241</v>
      </c>
      <c r="D403" s="370" t="s">
        <v>235</v>
      </c>
      <c r="E403" s="369" t="s">
        <v>236</v>
      </c>
      <c r="F403" s="370">
        <v>44778</v>
      </c>
      <c r="G403" s="371">
        <v>45282</v>
      </c>
      <c r="H403" s="372" t="s">
        <v>237</v>
      </c>
      <c r="I403" s="345">
        <v>1500000000</v>
      </c>
      <c r="J403" s="344">
        <v>1322821633</v>
      </c>
      <c r="K403" s="345">
        <v>1342508105.3686509</v>
      </c>
      <c r="L403" s="345">
        <v>1500000000</v>
      </c>
      <c r="M403" s="346">
        <v>9.7000000000000003E-2</v>
      </c>
      <c r="N403" s="164">
        <v>8.0213707367356359E-3</v>
      </c>
      <c r="O403" s="164">
        <v>1</v>
      </c>
      <c r="P403" s="164">
        <v>1.2449278336198983E-2</v>
      </c>
    </row>
    <row r="404" spans="1:16" s="158" customFormat="1" ht="15" customHeight="1">
      <c r="A404" s="156"/>
      <c r="B404" s="367" t="s">
        <v>240</v>
      </c>
      <c r="C404" s="368" t="s">
        <v>241</v>
      </c>
      <c r="D404" s="370" t="s">
        <v>235</v>
      </c>
      <c r="E404" s="369" t="s">
        <v>236</v>
      </c>
      <c r="F404" s="370">
        <v>44792</v>
      </c>
      <c r="G404" s="371">
        <v>45282</v>
      </c>
      <c r="H404" s="372" t="s">
        <v>237</v>
      </c>
      <c r="I404" s="345">
        <v>4090000000</v>
      </c>
      <c r="J404" s="344">
        <v>3624794825</v>
      </c>
      <c r="K404" s="345">
        <v>3664669549.530612</v>
      </c>
      <c r="L404" s="345">
        <v>4090000000</v>
      </c>
      <c r="M404" s="346">
        <v>9.5600000000000004E-2</v>
      </c>
      <c r="N404" s="164">
        <v>2.1896086114384393E-2</v>
      </c>
      <c r="O404" s="164">
        <v>1</v>
      </c>
      <c r="P404" s="164">
        <v>3.39830285194231E-2</v>
      </c>
    </row>
    <row r="405" spans="1:16" s="158" customFormat="1" ht="15" customHeight="1">
      <c r="A405" s="156"/>
      <c r="B405" s="367" t="s">
        <v>240</v>
      </c>
      <c r="C405" s="368" t="s">
        <v>241</v>
      </c>
      <c r="D405" s="370" t="s">
        <v>235</v>
      </c>
      <c r="E405" s="369" t="s">
        <v>236</v>
      </c>
      <c r="F405" s="370">
        <v>44804</v>
      </c>
      <c r="G405" s="371">
        <v>45282</v>
      </c>
      <c r="H405" s="372" t="s">
        <v>237</v>
      </c>
      <c r="I405" s="345">
        <v>5460000000</v>
      </c>
      <c r="J405" s="344">
        <v>4786080525</v>
      </c>
      <c r="K405" s="345">
        <v>4823451287.8134937</v>
      </c>
      <c r="L405" s="345">
        <v>5460000000</v>
      </c>
      <c r="M405" s="346">
        <v>9.5000000000000001E-2</v>
      </c>
      <c r="N405" s="164">
        <v>2.8819707572277607E-2</v>
      </c>
      <c r="O405" s="164">
        <v>1</v>
      </c>
      <c r="P405" s="164">
        <v>4.4728584790628419E-2</v>
      </c>
    </row>
    <row r="406" spans="1:16" s="158" customFormat="1" ht="15" customHeight="1">
      <c r="A406" s="156"/>
      <c r="B406" s="367" t="s">
        <v>240</v>
      </c>
      <c r="C406" s="368" t="s">
        <v>241</v>
      </c>
      <c r="D406" s="370" t="s">
        <v>235</v>
      </c>
      <c r="E406" s="369" t="s">
        <v>236</v>
      </c>
      <c r="F406" s="370">
        <v>44812</v>
      </c>
      <c r="G406" s="371">
        <v>45282</v>
      </c>
      <c r="H406" s="372" t="s">
        <v>237</v>
      </c>
      <c r="I406" s="345">
        <v>11040000000</v>
      </c>
      <c r="J406" s="344">
        <v>9695044931</v>
      </c>
      <c r="K406" s="345">
        <v>9750559025.8742962</v>
      </c>
      <c r="L406" s="345">
        <v>11040000000</v>
      </c>
      <c r="M406" s="346">
        <v>9.5000000000000001E-2</v>
      </c>
      <c r="N406" s="164">
        <v>5.8258753540623473E-2</v>
      </c>
      <c r="O406" s="164">
        <v>1</v>
      </c>
      <c r="P406" s="164">
        <v>9.0418391338734985E-2</v>
      </c>
    </row>
    <row r="407" spans="1:16" s="158" customFormat="1" ht="15" customHeight="1">
      <c r="A407" s="156"/>
      <c r="B407" s="367" t="s">
        <v>240</v>
      </c>
      <c r="C407" s="368" t="s">
        <v>241</v>
      </c>
      <c r="D407" s="370" t="s">
        <v>235</v>
      </c>
      <c r="E407" s="369" t="s">
        <v>236</v>
      </c>
      <c r="F407" s="370">
        <v>44813</v>
      </c>
      <c r="G407" s="371">
        <v>45282</v>
      </c>
      <c r="H407" s="372" t="s">
        <v>237</v>
      </c>
      <c r="I407" s="345">
        <v>3500000000</v>
      </c>
      <c r="J407" s="344">
        <v>3074312942</v>
      </c>
      <c r="K407" s="345">
        <v>3091116397.5</v>
      </c>
      <c r="L407" s="345">
        <v>3500000000</v>
      </c>
      <c r="M407" s="346">
        <v>9.5000000000000001E-2</v>
      </c>
      <c r="N407" s="164">
        <v>1.8469155244274303E-2</v>
      </c>
      <c r="O407" s="164">
        <v>1</v>
      </c>
      <c r="P407" s="164">
        <v>2.8664384407198082E-2</v>
      </c>
    </row>
    <row r="408" spans="1:16" s="158" customFormat="1" ht="15" customHeight="1">
      <c r="A408" s="156"/>
      <c r="B408" s="367" t="s">
        <v>369</v>
      </c>
      <c r="C408" s="368" t="s">
        <v>370</v>
      </c>
      <c r="D408" s="369" t="s">
        <v>239</v>
      </c>
      <c r="E408" s="369" t="s">
        <v>236</v>
      </c>
      <c r="F408" s="370">
        <v>44813</v>
      </c>
      <c r="G408" s="371">
        <v>45069</v>
      </c>
      <c r="H408" s="372" t="s">
        <v>237</v>
      </c>
      <c r="I408" s="345">
        <v>3000000</v>
      </c>
      <c r="J408" s="344">
        <v>3002376</v>
      </c>
      <c r="K408" s="345">
        <v>3018639</v>
      </c>
      <c r="L408" s="345">
        <v>3000000</v>
      </c>
      <c r="M408" s="346">
        <v>0.09</v>
      </c>
      <c r="N408" s="164">
        <v>1.8036109013077351E-5</v>
      </c>
      <c r="O408" s="164">
        <v>0.7</v>
      </c>
      <c r="P408" s="164">
        <v>2.7992290666420951E-5</v>
      </c>
    </row>
    <row r="409" spans="1:16" s="158" customFormat="1" ht="15" customHeight="1">
      <c r="A409" s="156"/>
      <c r="B409" s="367" t="s">
        <v>371</v>
      </c>
      <c r="C409" s="368" t="s">
        <v>373</v>
      </c>
      <c r="D409" s="369" t="s">
        <v>318</v>
      </c>
      <c r="E409" s="369" t="s">
        <v>236</v>
      </c>
      <c r="F409" s="370">
        <v>44834</v>
      </c>
      <c r="G409" s="371">
        <v>44832</v>
      </c>
      <c r="H409" s="372" t="s">
        <v>237</v>
      </c>
      <c r="I409" s="345">
        <v>1262000000</v>
      </c>
      <c r="J409" s="344">
        <v>1600952597</v>
      </c>
      <c r="K409" s="345">
        <v>1600952597</v>
      </c>
      <c r="L409" s="345">
        <v>1262000000</v>
      </c>
      <c r="M409" s="346">
        <v>0.08</v>
      </c>
      <c r="N409" s="164">
        <v>9.5655544009985091E-3</v>
      </c>
      <c r="O409" s="164">
        <v>0.3</v>
      </c>
      <c r="P409" s="164">
        <v>0.11924996613007753</v>
      </c>
    </row>
    <row r="410" spans="1:16" s="158" customFormat="1" ht="15" customHeight="1">
      <c r="A410" s="156"/>
      <c r="B410" s="367" t="s">
        <v>371</v>
      </c>
      <c r="C410" s="368" t="s">
        <v>374</v>
      </c>
      <c r="D410" s="369" t="s">
        <v>239</v>
      </c>
      <c r="E410" s="369" t="s">
        <v>236</v>
      </c>
      <c r="F410" s="370">
        <v>44816</v>
      </c>
      <c r="G410" s="371">
        <v>44838</v>
      </c>
      <c r="H410" s="372" t="s">
        <v>237</v>
      </c>
      <c r="I410" s="345">
        <v>3500000000</v>
      </c>
      <c r="J410" s="344">
        <v>3373344589</v>
      </c>
      <c r="K410" s="345">
        <v>3387484911</v>
      </c>
      <c r="L410" s="345">
        <v>3500000000</v>
      </c>
      <c r="M410" s="346">
        <v>8.5000000000000006E-2</v>
      </c>
      <c r="N410" s="164">
        <v>2.0239931685161781E-2</v>
      </c>
      <c r="O410" s="164">
        <v>0.3</v>
      </c>
      <c r="P410" s="164">
        <v>3.1412653937096829E-2</v>
      </c>
    </row>
    <row r="411" spans="1:16" s="158" customFormat="1" ht="15" customHeight="1">
      <c r="A411" s="156"/>
      <c r="B411" s="367" t="s">
        <v>371</v>
      </c>
      <c r="C411" s="368" t="s">
        <v>374</v>
      </c>
      <c r="D411" s="369" t="s">
        <v>239</v>
      </c>
      <c r="E411" s="369" t="s">
        <v>236</v>
      </c>
      <c r="F411" s="370">
        <v>44817</v>
      </c>
      <c r="G411" s="371">
        <v>44838</v>
      </c>
      <c r="H411" s="372" t="s">
        <v>237</v>
      </c>
      <c r="I411" s="345">
        <v>3500000000</v>
      </c>
      <c r="J411" s="344">
        <v>4819857534</v>
      </c>
      <c r="K411" s="345">
        <v>4838938891</v>
      </c>
      <c r="L411" s="345">
        <v>3500000000</v>
      </c>
      <c r="M411" s="346">
        <v>8.5000000000000006E-2</v>
      </c>
      <c r="N411" s="164">
        <v>2.8912244674805451E-2</v>
      </c>
      <c r="O411" s="164">
        <v>0.3</v>
      </c>
      <c r="P411" s="164">
        <v>4.4872203653738507E-2</v>
      </c>
    </row>
    <row r="412" spans="1:16" s="158" customFormat="1" ht="15" customHeight="1">
      <c r="A412" s="156"/>
      <c r="B412" s="367" t="s">
        <v>372</v>
      </c>
      <c r="C412" s="368" t="s">
        <v>375</v>
      </c>
      <c r="D412" s="369" t="s">
        <v>239</v>
      </c>
      <c r="E412" s="369" t="s">
        <v>236</v>
      </c>
      <c r="F412" s="370">
        <v>44813</v>
      </c>
      <c r="G412" s="371">
        <v>44838</v>
      </c>
      <c r="H412" s="372" t="s">
        <v>237</v>
      </c>
      <c r="I412" s="345">
        <v>16000000000</v>
      </c>
      <c r="J412" s="344">
        <v>15000000000</v>
      </c>
      <c r="K412" s="345">
        <v>15070767122</v>
      </c>
      <c r="L412" s="345">
        <v>15000000000</v>
      </c>
      <c r="M412" s="346">
        <v>8.2000000000000003E-2</v>
      </c>
      <c r="N412" s="164">
        <v>9.0046540418743021E-2</v>
      </c>
      <c r="O412" s="164">
        <v>0.2</v>
      </c>
      <c r="P412" s="164">
        <v>0.13975347626694162</v>
      </c>
    </row>
    <row r="413" spans="1:16" s="158" customFormat="1" ht="15" customHeight="1">
      <c r="A413" s="156"/>
      <c r="B413" s="367" t="s">
        <v>388</v>
      </c>
      <c r="C413" s="368" t="s">
        <v>279</v>
      </c>
      <c r="D413" s="369" t="s">
        <v>239</v>
      </c>
      <c r="E413" s="369" t="s">
        <v>236</v>
      </c>
      <c r="F413" s="370">
        <v>44825</v>
      </c>
      <c r="G413" s="371">
        <v>44838</v>
      </c>
      <c r="H413" s="372" t="s">
        <v>237</v>
      </c>
      <c r="I413" s="345">
        <v>200000000</v>
      </c>
      <c r="J413" s="344">
        <v>205906849</v>
      </c>
      <c r="K413" s="345">
        <v>206086514.40000001</v>
      </c>
      <c r="L413" s="345">
        <v>200000000</v>
      </c>
      <c r="M413" s="346">
        <v>7.7499999999999999E-2</v>
      </c>
      <c r="N413" s="164">
        <v>-2.3509853381042329E-6</v>
      </c>
      <c r="O413" s="164">
        <v>0.2</v>
      </c>
      <c r="P413" s="164">
        <v>-3.6487617639143505E-6</v>
      </c>
    </row>
    <row r="414" spans="1:16" s="158" customFormat="1" ht="15" customHeight="1">
      <c r="A414" s="156"/>
      <c r="B414" s="367" t="s">
        <v>388</v>
      </c>
      <c r="C414" s="368" t="s">
        <v>279</v>
      </c>
      <c r="D414" s="369" t="s">
        <v>239</v>
      </c>
      <c r="E414" s="369" t="s">
        <v>236</v>
      </c>
      <c r="F414" s="370">
        <v>44825</v>
      </c>
      <c r="G414" s="371">
        <v>44838</v>
      </c>
      <c r="H414" s="372" t="s">
        <v>237</v>
      </c>
      <c r="I414" s="345">
        <v>200000000</v>
      </c>
      <c r="J414" s="344">
        <v>205906849</v>
      </c>
      <c r="K414" s="345">
        <v>206086514.40000001</v>
      </c>
      <c r="L414" s="345">
        <v>200000000</v>
      </c>
      <c r="M414" s="346">
        <v>7.7499999999999999E-2</v>
      </c>
      <c r="N414" s="164">
        <v>-2.3510092377610163E-6</v>
      </c>
      <c r="O414" s="164">
        <v>0.2</v>
      </c>
      <c r="P414" s="164">
        <v>-3.6487988565122616E-6</v>
      </c>
    </row>
    <row r="415" spans="1:16" s="158" customFormat="1" ht="15" customHeight="1">
      <c r="A415" s="156"/>
      <c r="B415" s="367" t="s">
        <v>388</v>
      </c>
      <c r="C415" s="368" t="s">
        <v>279</v>
      </c>
      <c r="D415" s="369" t="s">
        <v>239</v>
      </c>
      <c r="E415" s="369" t="s">
        <v>236</v>
      </c>
      <c r="F415" s="370">
        <v>44825</v>
      </c>
      <c r="G415" s="371">
        <v>44838</v>
      </c>
      <c r="H415" s="372" t="s">
        <v>237</v>
      </c>
      <c r="I415" s="345">
        <v>200000000</v>
      </c>
      <c r="J415" s="344">
        <v>205906849</v>
      </c>
      <c r="K415" s="345">
        <v>206086647.40000001</v>
      </c>
      <c r="L415" s="345">
        <v>200000000</v>
      </c>
      <c r="M415" s="346">
        <v>7.7499999999999999E-2</v>
      </c>
      <c r="N415" s="164">
        <v>-2.3509853381042329E-6</v>
      </c>
      <c r="O415" s="164">
        <v>0.2</v>
      </c>
      <c r="P415" s="164">
        <v>-3.6487617639143505E-6</v>
      </c>
    </row>
    <row r="416" spans="1:16" s="158" customFormat="1" ht="15" customHeight="1">
      <c r="A416" s="156"/>
      <c r="B416" s="367" t="s">
        <v>388</v>
      </c>
      <c r="C416" s="368" t="s">
        <v>279</v>
      </c>
      <c r="D416" s="369" t="s">
        <v>239</v>
      </c>
      <c r="E416" s="369" t="s">
        <v>236</v>
      </c>
      <c r="F416" s="370">
        <v>44825</v>
      </c>
      <c r="G416" s="371">
        <v>44838</v>
      </c>
      <c r="H416" s="372" t="s">
        <v>237</v>
      </c>
      <c r="I416" s="345">
        <v>200000000</v>
      </c>
      <c r="J416" s="344">
        <v>205906849</v>
      </c>
      <c r="K416" s="345">
        <v>206086647.40000001</v>
      </c>
      <c r="L416" s="345">
        <v>200000000</v>
      </c>
      <c r="M416" s="346">
        <v>7.7499999999999999E-2</v>
      </c>
      <c r="N416" s="164">
        <v>-2.3510092377610163E-6</v>
      </c>
      <c r="O416" s="164">
        <v>0.2</v>
      </c>
      <c r="P416" s="164">
        <v>-3.6487988565122616E-6</v>
      </c>
    </row>
    <row r="417" spans="1:16" s="158" customFormat="1" ht="15" customHeight="1">
      <c r="A417" s="156"/>
      <c r="B417" s="367" t="s">
        <v>388</v>
      </c>
      <c r="C417" s="368" t="s">
        <v>279</v>
      </c>
      <c r="D417" s="369" t="s">
        <v>239</v>
      </c>
      <c r="E417" s="369" t="s">
        <v>236</v>
      </c>
      <c r="F417" s="370">
        <v>44825</v>
      </c>
      <c r="G417" s="371">
        <v>44838</v>
      </c>
      <c r="H417" s="372" t="s">
        <v>237</v>
      </c>
      <c r="I417" s="345">
        <v>200000000</v>
      </c>
      <c r="J417" s="344">
        <v>205906849</v>
      </c>
      <c r="K417" s="345">
        <v>206086538.40000001</v>
      </c>
      <c r="L417" s="345">
        <v>200000000</v>
      </c>
      <c r="M417" s="346">
        <v>7.7499999999999999E-2</v>
      </c>
      <c r="N417" s="164">
        <v>-2.3510092377610163E-6</v>
      </c>
      <c r="O417" s="164">
        <v>0.2</v>
      </c>
      <c r="P417" s="164">
        <v>-3.6487988565122616E-6</v>
      </c>
    </row>
    <row r="418" spans="1:16" s="158" customFormat="1" ht="15" customHeight="1">
      <c r="A418" s="156"/>
      <c r="B418" s="367" t="s">
        <v>388</v>
      </c>
      <c r="C418" s="368" t="s">
        <v>279</v>
      </c>
      <c r="D418" s="369" t="s">
        <v>239</v>
      </c>
      <c r="E418" s="369" t="s">
        <v>236</v>
      </c>
      <c r="F418" s="370">
        <v>44825</v>
      </c>
      <c r="G418" s="371">
        <v>44838</v>
      </c>
      <c r="H418" s="372" t="s">
        <v>237</v>
      </c>
      <c r="I418" s="345">
        <v>200000000</v>
      </c>
      <c r="J418" s="344">
        <v>205906849</v>
      </c>
      <c r="K418" s="345">
        <v>206086820.40000001</v>
      </c>
      <c r="L418" s="345">
        <v>200000000</v>
      </c>
      <c r="M418" s="346">
        <v>7.7499999999999999E-2</v>
      </c>
      <c r="N418" s="164">
        <v>-2.3510092377610163E-6</v>
      </c>
      <c r="O418" s="164">
        <v>0.2</v>
      </c>
      <c r="P418" s="164">
        <v>-3.6487988565122616E-6</v>
      </c>
    </row>
    <row r="419" spans="1:16" s="158" customFormat="1" ht="15" customHeight="1">
      <c r="A419" s="156"/>
      <c r="B419" s="367" t="s">
        <v>388</v>
      </c>
      <c r="C419" s="368" t="s">
        <v>279</v>
      </c>
      <c r="D419" s="369" t="s">
        <v>239</v>
      </c>
      <c r="E419" s="369" t="s">
        <v>236</v>
      </c>
      <c r="F419" s="370">
        <v>44825</v>
      </c>
      <c r="G419" s="371">
        <v>44838</v>
      </c>
      <c r="H419" s="372" t="s">
        <v>237</v>
      </c>
      <c r="I419" s="345">
        <v>200000000</v>
      </c>
      <c r="J419" s="344">
        <v>205906849</v>
      </c>
      <c r="K419" s="345">
        <v>205908681.40000001</v>
      </c>
      <c r="L419" s="345">
        <v>200000000</v>
      </c>
      <c r="M419" s="346">
        <v>7.7499999999999999E-2</v>
      </c>
      <c r="N419" s="164">
        <v>-2.3510092377610163E-6</v>
      </c>
      <c r="O419" s="164">
        <v>0.2</v>
      </c>
      <c r="P419" s="164">
        <v>-3.6487988565122616E-6</v>
      </c>
    </row>
    <row r="420" spans="1:16" s="158" customFormat="1" ht="15" customHeight="1">
      <c r="A420" s="156"/>
      <c r="B420" s="367" t="s">
        <v>388</v>
      </c>
      <c r="C420" s="368" t="s">
        <v>279</v>
      </c>
      <c r="D420" s="369" t="s">
        <v>239</v>
      </c>
      <c r="E420" s="369" t="s">
        <v>236</v>
      </c>
      <c r="F420" s="370">
        <v>44825</v>
      </c>
      <c r="G420" s="371">
        <v>44838</v>
      </c>
      <c r="H420" s="372" t="s">
        <v>237</v>
      </c>
      <c r="I420" s="345">
        <v>200000000</v>
      </c>
      <c r="J420" s="344">
        <v>205906849</v>
      </c>
      <c r="K420" s="345">
        <v>205908681.40000001</v>
      </c>
      <c r="L420" s="345">
        <v>200000000</v>
      </c>
      <c r="M420" s="346">
        <v>7.7499999999999999E-2</v>
      </c>
      <c r="N420" s="164">
        <v>-2.3510092377610163E-6</v>
      </c>
      <c r="O420" s="164">
        <v>0.2</v>
      </c>
      <c r="P420" s="164">
        <v>-3.6487988565122616E-6</v>
      </c>
    </row>
    <row r="421" spans="1:16" s="158" customFormat="1" ht="15" customHeight="1">
      <c r="A421" s="156"/>
      <c r="B421" s="367" t="s">
        <v>388</v>
      </c>
      <c r="C421" s="368" t="s">
        <v>279</v>
      </c>
      <c r="D421" s="369" t="s">
        <v>239</v>
      </c>
      <c r="E421" s="369" t="s">
        <v>236</v>
      </c>
      <c r="F421" s="370">
        <v>44825</v>
      </c>
      <c r="G421" s="371">
        <v>44838</v>
      </c>
      <c r="H421" s="372" t="s">
        <v>237</v>
      </c>
      <c r="I421" s="345">
        <v>200000000</v>
      </c>
      <c r="J421" s="344">
        <v>205906849</v>
      </c>
      <c r="K421" s="345">
        <v>206030131.40000001</v>
      </c>
      <c r="L421" s="345">
        <v>200000000</v>
      </c>
      <c r="M421" s="346">
        <v>7.7499999999999999E-2</v>
      </c>
      <c r="N421" s="164">
        <v>-2.3510092377610163E-6</v>
      </c>
      <c r="O421" s="164">
        <v>0.2</v>
      </c>
      <c r="P421" s="164">
        <v>-3.6487988565122616E-6</v>
      </c>
    </row>
    <row r="422" spans="1:16" s="158" customFormat="1" ht="15" customHeight="1">
      <c r="A422" s="156"/>
      <c r="B422" s="367" t="s">
        <v>388</v>
      </c>
      <c r="C422" s="368" t="s">
        <v>279</v>
      </c>
      <c r="D422" s="369" t="s">
        <v>239</v>
      </c>
      <c r="E422" s="369" t="s">
        <v>236</v>
      </c>
      <c r="F422" s="370">
        <v>44825</v>
      </c>
      <c r="G422" s="371">
        <v>44838</v>
      </c>
      <c r="H422" s="372" t="s">
        <v>237</v>
      </c>
      <c r="I422" s="345">
        <v>200000000</v>
      </c>
      <c r="J422" s="344">
        <v>205906849</v>
      </c>
      <c r="K422" s="345">
        <v>206030131.40000001</v>
      </c>
      <c r="L422" s="345">
        <v>200000000</v>
      </c>
      <c r="M422" s="346">
        <v>7.7499999999999999E-2</v>
      </c>
      <c r="N422" s="164">
        <v>-2.3510092377610163E-6</v>
      </c>
      <c r="O422" s="164">
        <v>0.2</v>
      </c>
      <c r="P422" s="164">
        <v>-3.6487988565122616E-6</v>
      </c>
    </row>
    <row r="423" spans="1:16" s="158" customFormat="1" ht="15" customHeight="1">
      <c r="A423" s="156"/>
      <c r="B423" s="367" t="s">
        <v>388</v>
      </c>
      <c r="C423" s="368" t="s">
        <v>279</v>
      </c>
      <c r="D423" s="369" t="s">
        <v>239</v>
      </c>
      <c r="E423" s="369" t="s">
        <v>236</v>
      </c>
      <c r="F423" s="370">
        <v>44825</v>
      </c>
      <c r="G423" s="371">
        <v>44838</v>
      </c>
      <c r="H423" s="372" t="s">
        <v>237</v>
      </c>
      <c r="I423" s="345">
        <v>200000000</v>
      </c>
      <c r="J423" s="344">
        <v>205906849</v>
      </c>
      <c r="K423" s="345">
        <v>206030131.40000001</v>
      </c>
      <c r="L423" s="345">
        <v>200000000</v>
      </c>
      <c r="M423" s="346">
        <v>7.7499999999999999E-2</v>
      </c>
      <c r="N423" s="164">
        <v>-2.3510092377610163E-6</v>
      </c>
      <c r="O423" s="164">
        <v>0.2</v>
      </c>
      <c r="P423" s="164">
        <v>-3.6487988565122616E-6</v>
      </c>
    </row>
    <row r="424" spans="1:16" s="158" customFormat="1" ht="15" customHeight="1">
      <c r="A424" s="156"/>
      <c r="B424" s="367" t="s">
        <v>388</v>
      </c>
      <c r="C424" s="368" t="s">
        <v>279</v>
      </c>
      <c r="D424" s="369" t="s">
        <v>239</v>
      </c>
      <c r="E424" s="369" t="s">
        <v>236</v>
      </c>
      <c r="F424" s="370">
        <v>44825</v>
      </c>
      <c r="G424" s="371">
        <v>44838</v>
      </c>
      <c r="H424" s="372" t="s">
        <v>237</v>
      </c>
      <c r="I424" s="345">
        <v>200000000</v>
      </c>
      <c r="J424" s="344">
        <v>205906849</v>
      </c>
      <c r="K424" s="345">
        <v>206030131.40000001</v>
      </c>
      <c r="L424" s="345">
        <v>200000000</v>
      </c>
      <c r="M424" s="346">
        <v>7.7499999999999999E-2</v>
      </c>
      <c r="N424" s="164">
        <v>-2.3510092377610163E-6</v>
      </c>
      <c r="O424" s="164">
        <v>0.2</v>
      </c>
      <c r="P424" s="164">
        <v>-3.6487988565122616E-6</v>
      </c>
    </row>
    <row r="425" spans="1:16" s="158" customFormat="1" ht="15" customHeight="1">
      <c r="A425" s="156"/>
      <c r="B425" s="367" t="s">
        <v>388</v>
      </c>
      <c r="C425" s="368" t="s">
        <v>279</v>
      </c>
      <c r="D425" s="369" t="s">
        <v>239</v>
      </c>
      <c r="E425" s="369" t="s">
        <v>236</v>
      </c>
      <c r="F425" s="370">
        <v>44825</v>
      </c>
      <c r="G425" s="371">
        <v>44838</v>
      </c>
      <c r="H425" s="372" t="s">
        <v>237</v>
      </c>
      <c r="I425" s="345">
        <v>200000000</v>
      </c>
      <c r="J425" s="344">
        <v>205906849</v>
      </c>
      <c r="K425" s="345">
        <v>206030131.40000001</v>
      </c>
      <c r="L425" s="345">
        <v>200000000</v>
      </c>
      <c r="M425" s="346">
        <v>7.7499999999999999E-2</v>
      </c>
      <c r="N425" s="164">
        <v>-2.3510092377610163E-6</v>
      </c>
      <c r="O425" s="164">
        <v>0.2</v>
      </c>
      <c r="P425" s="164">
        <v>-3.6487988565122616E-6</v>
      </c>
    </row>
    <row r="426" spans="1:16" s="158" customFormat="1" ht="15" customHeight="1">
      <c r="A426" s="156"/>
      <c r="B426" s="367" t="s">
        <v>388</v>
      </c>
      <c r="C426" s="368" t="s">
        <v>279</v>
      </c>
      <c r="D426" s="369" t="s">
        <v>239</v>
      </c>
      <c r="E426" s="369" t="s">
        <v>236</v>
      </c>
      <c r="F426" s="370">
        <v>44825</v>
      </c>
      <c r="G426" s="371">
        <v>44838</v>
      </c>
      <c r="H426" s="372" t="s">
        <v>237</v>
      </c>
      <c r="I426" s="345">
        <v>200000000</v>
      </c>
      <c r="J426" s="344">
        <v>205906849</v>
      </c>
      <c r="K426" s="345">
        <v>206030131</v>
      </c>
      <c r="L426" s="345">
        <v>200000000</v>
      </c>
      <c r="M426" s="346">
        <v>7.7499999999999999E-2</v>
      </c>
      <c r="N426" s="164">
        <v>-2.351006250303918E-6</v>
      </c>
      <c r="O426" s="164">
        <v>0.2</v>
      </c>
      <c r="P426" s="164">
        <v>-3.6487942199375228E-6</v>
      </c>
    </row>
    <row r="427" spans="1:16" s="158" customFormat="1" ht="15.6">
      <c r="A427" s="156"/>
      <c r="B427" s="439" t="s">
        <v>5</v>
      </c>
      <c r="C427" s="440"/>
      <c r="D427" s="440"/>
      <c r="E427" s="440"/>
      <c r="F427" s="440"/>
      <c r="G427" s="440"/>
      <c r="H427" s="441"/>
      <c r="I427" s="166">
        <f>SUM(I67:I426)</f>
        <v>172771000000</v>
      </c>
      <c r="J427" s="166">
        <f>SUM(J67:J426)</f>
        <v>169036387636</v>
      </c>
      <c r="K427" s="166">
        <f>SUM(K67:K426)</f>
        <v>170210265986.0705</v>
      </c>
      <c r="L427" s="166">
        <f>SUM(L67:L426)</f>
        <v>171770500000</v>
      </c>
      <c r="M427" s="167"/>
      <c r="N427" s="167"/>
      <c r="O427" s="167"/>
      <c r="P427" s="167"/>
    </row>
    <row r="428" spans="1:16" s="158" customFormat="1">
      <c r="A428" s="156"/>
      <c r="F428" s="159"/>
      <c r="J428" s="190"/>
      <c r="L428" s="168"/>
    </row>
    <row r="429" spans="1:16" s="158" customFormat="1" ht="15.6">
      <c r="A429" s="156"/>
      <c r="B429" s="140" t="s">
        <v>146</v>
      </c>
      <c r="F429" s="159"/>
      <c r="J429" s="160"/>
      <c r="L429" s="168"/>
    </row>
    <row r="430" spans="1:16" s="158" customFormat="1" ht="15.3" customHeight="1">
      <c r="A430" s="156"/>
      <c r="B430" s="431" t="s">
        <v>49</v>
      </c>
      <c r="C430" s="431" t="s">
        <v>50</v>
      </c>
      <c r="D430" s="431" t="s">
        <v>51</v>
      </c>
      <c r="E430" s="431" t="s">
        <v>52</v>
      </c>
      <c r="F430" s="431" t="s">
        <v>53</v>
      </c>
      <c r="G430" s="431" t="s">
        <v>54</v>
      </c>
      <c r="H430" s="431" t="s">
        <v>1</v>
      </c>
      <c r="I430" s="431" t="s">
        <v>17</v>
      </c>
      <c r="J430" s="431" t="s">
        <v>55</v>
      </c>
      <c r="K430" s="431" t="s">
        <v>56</v>
      </c>
      <c r="L430" s="431" t="s">
        <v>57</v>
      </c>
      <c r="M430" s="431" t="s">
        <v>58</v>
      </c>
      <c r="N430" s="431" t="s">
        <v>59</v>
      </c>
      <c r="O430" s="431" t="s">
        <v>141</v>
      </c>
      <c r="P430" s="431" t="s">
        <v>144</v>
      </c>
    </row>
    <row r="431" spans="1:16" s="158" customFormat="1" ht="15.3" customHeight="1">
      <c r="A431" s="156"/>
      <c r="B431" s="432"/>
      <c r="C431" s="432"/>
      <c r="D431" s="432"/>
      <c r="E431" s="432"/>
      <c r="F431" s="432"/>
      <c r="G431" s="432"/>
      <c r="H431" s="432"/>
      <c r="I431" s="432"/>
      <c r="J431" s="432"/>
      <c r="K431" s="432"/>
      <c r="L431" s="432"/>
      <c r="M431" s="432"/>
      <c r="N431" s="432"/>
      <c r="O431" s="432"/>
      <c r="P431" s="432"/>
    </row>
    <row r="432" spans="1:16" s="158" customFormat="1" ht="15.3" customHeight="1">
      <c r="A432" s="156"/>
      <c r="B432" s="432"/>
      <c r="C432" s="432"/>
      <c r="D432" s="432"/>
      <c r="E432" s="432"/>
      <c r="F432" s="432"/>
      <c r="G432" s="432"/>
      <c r="H432" s="432"/>
      <c r="I432" s="432"/>
      <c r="J432" s="432"/>
      <c r="K432" s="432"/>
      <c r="L432" s="432"/>
      <c r="M432" s="432"/>
      <c r="N432" s="432"/>
      <c r="O432" s="432"/>
      <c r="P432" s="432"/>
    </row>
    <row r="433" spans="1:16" s="158" customFormat="1" ht="15" customHeight="1">
      <c r="A433" s="156"/>
      <c r="B433" s="433"/>
      <c r="C433" s="433"/>
      <c r="D433" s="433"/>
      <c r="E433" s="433"/>
      <c r="F433" s="433"/>
      <c r="G433" s="433"/>
      <c r="H433" s="433"/>
      <c r="I433" s="433"/>
      <c r="J433" s="433"/>
      <c r="K433" s="433"/>
      <c r="L433" s="433"/>
      <c r="M433" s="433"/>
      <c r="N433" s="433"/>
      <c r="O433" s="433"/>
      <c r="P433" s="433"/>
    </row>
    <row r="434" spans="1:16" s="158" customFormat="1">
      <c r="A434" s="156"/>
      <c r="B434" s="436" t="s">
        <v>233</v>
      </c>
      <c r="C434" s="437"/>
      <c r="D434" s="437"/>
      <c r="E434" s="437"/>
      <c r="F434" s="437"/>
      <c r="G434" s="437"/>
      <c r="H434" s="437"/>
      <c r="I434" s="437"/>
      <c r="J434" s="437"/>
      <c r="K434" s="437"/>
      <c r="L434" s="437"/>
      <c r="M434" s="437"/>
      <c r="N434" s="437"/>
      <c r="O434" s="437"/>
      <c r="P434" s="438"/>
    </row>
    <row r="435" spans="1:16" ht="15.6">
      <c r="A435" s="135"/>
      <c r="B435" s="439" t="s">
        <v>5</v>
      </c>
      <c r="C435" s="440"/>
      <c r="D435" s="440"/>
      <c r="E435" s="440"/>
      <c r="F435" s="440"/>
      <c r="G435" s="440"/>
      <c r="H435" s="441"/>
      <c r="I435" s="166">
        <v>0</v>
      </c>
      <c r="J435" s="166">
        <v>0</v>
      </c>
      <c r="K435" s="166">
        <f>+SUM(L434:L434)</f>
        <v>0</v>
      </c>
      <c r="L435" s="166">
        <v>0</v>
      </c>
      <c r="M435" s="167"/>
      <c r="N435" s="167"/>
      <c r="O435" s="167"/>
      <c r="P435" s="167"/>
    </row>
    <row r="436" spans="1:16" ht="15.6">
      <c r="A436" s="135"/>
      <c r="E436" s="170"/>
      <c r="F436" s="171"/>
      <c r="G436" s="154"/>
      <c r="I436" s="139"/>
      <c r="J436" s="136"/>
    </row>
    <row r="437" spans="1:16" ht="15.6">
      <c r="A437" s="135"/>
      <c r="B437" s="140" t="s">
        <v>306</v>
      </c>
      <c r="E437" s="170"/>
      <c r="F437" s="171"/>
      <c r="G437" s="154"/>
      <c r="I437" s="139"/>
      <c r="J437" s="136"/>
    </row>
    <row r="438" spans="1:16" ht="15.6">
      <c r="A438" s="135"/>
      <c r="E438" s="170"/>
      <c r="F438" s="171"/>
      <c r="G438" s="154"/>
      <c r="I438" s="139"/>
      <c r="J438" s="136"/>
    </row>
    <row r="439" spans="1:16" ht="15.6">
      <c r="A439" s="135"/>
      <c r="B439" s="434" t="s">
        <v>4</v>
      </c>
      <c r="C439" s="435"/>
      <c r="D439" s="185">
        <v>44834</v>
      </c>
      <c r="E439" s="188">
        <v>44561</v>
      </c>
      <c r="F439" s="154"/>
      <c r="G439" s="154"/>
      <c r="I439" s="139"/>
      <c r="J439" s="136"/>
    </row>
    <row r="440" spans="1:16">
      <c r="A440" s="135"/>
      <c r="B440" s="172" t="s">
        <v>182</v>
      </c>
      <c r="C440" s="173"/>
      <c r="D440" s="174">
        <f>+CLASIFICACION!$G$45</f>
        <v>97351</v>
      </c>
      <c r="E440" s="174">
        <v>0</v>
      </c>
      <c r="F440" s="154"/>
      <c r="G440" s="154"/>
      <c r="I440" s="139"/>
      <c r="J440" s="136"/>
    </row>
    <row r="441" spans="1:16">
      <c r="A441" s="135"/>
      <c r="B441" s="172" t="s">
        <v>184</v>
      </c>
      <c r="C441" s="173"/>
      <c r="D441" s="174">
        <f>+CLASIFICACION!$G$48</f>
        <v>7</v>
      </c>
      <c r="E441" s="174">
        <v>0</v>
      </c>
      <c r="F441" s="154"/>
      <c r="G441" s="154"/>
      <c r="I441" s="139"/>
      <c r="J441" s="136"/>
    </row>
    <row r="442" spans="1:16">
      <c r="A442" s="135"/>
      <c r="B442" s="172" t="s">
        <v>330</v>
      </c>
      <c r="C442" s="173"/>
      <c r="D442" s="174">
        <f>+CLASIFICACION!$G$60</f>
        <v>77</v>
      </c>
      <c r="E442" s="174">
        <v>0</v>
      </c>
      <c r="F442" s="154"/>
      <c r="G442" s="154"/>
      <c r="I442" s="139"/>
      <c r="J442" s="136"/>
    </row>
    <row r="443" spans="1:16" s="158" customFormat="1" ht="15.6">
      <c r="A443" s="156"/>
      <c r="B443" s="306" t="s">
        <v>3</v>
      </c>
      <c r="C443" s="307"/>
      <c r="D443" s="308">
        <f>SUM(D440:D442)</f>
        <v>97435</v>
      </c>
      <c r="E443" s="313">
        <f>+SUM(E440:E440)</f>
        <v>0</v>
      </c>
      <c r="F443" s="154"/>
      <c r="G443" s="154"/>
      <c r="J443" s="160"/>
    </row>
    <row r="444" spans="1:16" s="158" customFormat="1" ht="15.6">
      <c r="A444" s="156"/>
      <c r="B444" s="175"/>
      <c r="C444" s="176"/>
      <c r="D444" s="177"/>
      <c r="E444" s="196"/>
      <c r="F444" s="154"/>
      <c r="G444" s="154"/>
      <c r="J444" s="160"/>
    </row>
    <row r="445" spans="1:16" s="158" customFormat="1" ht="15.6">
      <c r="A445" s="156"/>
      <c r="B445" s="176"/>
      <c r="C445" s="176"/>
      <c r="D445" s="177"/>
      <c r="E445" s="196"/>
      <c r="F445" s="154"/>
      <c r="G445" s="154"/>
      <c r="J445" s="160"/>
    </row>
    <row r="446" spans="1:16" s="158" customFormat="1" ht="15.6">
      <c r="A446" s="156"/>
      <c r="B446" s="140" t="s">
        <v>305</v>
      </c>
      <c r="C446" s="140"/>
      <c r="D446" s="177"/>
      <c r="E446" s="196"/>
      <c r="F446" s="154"/>
      <c r="G446" s="154"/>
      <c r="J446" s="160"/>
    </row>
    <row r="447" spans="1:16" ht="15.6">
      <c r="A447" s="135"/>
      <c r="B447" s="136" t="s">
        <v>358</v>
      </c>
      <c r="E447" s="170"/>
      <c r="F447" s="171"/>
      <c r="G447" s="154"/>
    </row>
    <row r="448" spans="1:16" ht="15.6">
      <c r="A448" s="135"/>
      <c r="B448" s="178"/>
      <c r="C448" s="178"/>
      <c r="E448" s="170"/>
      <c r="F448" s="171"/>
      <c r="G448" s="154"/>
    </row>
    <row r="449" spans="1:10" s="158" customFormat="1" ht="15.6">
      <c r="A449" s="156"/>
      <c r="B449" s="140" t="s">
        <v>304</v>
      </c>
      <c r="C449" s="140"/>
      <c r="D449" s="157"/>
      <c r="F449" s="179"/>
      <c r="G449" s="154"/>
      <c r="J449" s="160"/>
    </row>
    <row r="450" spans="1:10" ht="15.6">
      <c r="A450" s="135"/>
      <c r="B450" s="136" t="s">
        <v>142</v>
      </c>
      <c r="E450" s="170"/>
      <c r="F450" s="171"/>
      <c r="G450" s="154"/>
    </row>
    <row r="451" spans="1:10" ht="15.6">
      <c r="A451" s="135"/>
      <c r="E451" s="170"/>
      <c r="F451" s="171"/>
      <c r="G451" s="154"/>
    </row>
    <row r="452" spans="1:10" ht="15.6">
      <c r="A452" s="135"/>
      <c r="B452" s="434" t="s">
        <v>4</v>
      </c>
      <c r="C452" s="435"/>
      <c r="D452" s="185">
        <v>44834</v>
      </c>
      <c r="E452" s="185">
        <v>44561</v>
      </c>
      <c r="F452" s="154"/>
      <c r="G452" s="154"/>
      <c r="I452" s="139"/>
      <c r="J452" s="136"/>
    </row>
    <row r="453" spans="1:10" ht="16.5" customHeight="1">
      <c r="A453" s="135"/>
      <c r="B453" s="172" t="s">
        <v>323</v>
      </c>
      <c r="C453" s="173"/>
      <c r="D453" s="180">
        <f>+CLASIFICACION!G77</f>
        <v>224201</v>
      </c>
      <c r="E453" s="180">
        <v>0</v>
      </c>
      <c r="F453" s="136"/>
      <c r="I453" s="139"/>
      <c r="J453" s="136"/>
    </row>
    <row r="454" spans="1:10" ht="16.5" customHeight="1">
      <c r="A454" s="135"/>
      <c r="B454" s="172" t="s">
        <v>331</v>
      </c>
      <c r="C454" s="173"/>
      <c r="D454" s="180">
        <f>+CLASIFICACION!G78</f>
        <v>53068528</v>
      </c>
      <c r="E454" s="180">
        <v>0</v>
      </c>
      <c r="F454" s="136"/>
      <c r="I454" s="139"/>
      <c r="J454" s="136"/>
    </row>
    <row r="455" spans="1:10" ht="16.5" customHeight="1">
      <c r="A455" s="135"/>
      <c r="B455" s="172" t="s">
        <v>332</v>
      </c>
      <c r="C455" s="173"/>
      <c r="D455" s="180">
        <f>+CLASIFICACION!G79</f>
        <v>15077003</v>
      </c>
      <c r="E455" s="180">
        <v>0</v>
      </c>
      <c r="F455" s="136"/>
      <c r="I455" s="139"/>
      <c r="J455" s="136"/>
    </row>
    <row r="456" spans="1:10" ht="16.5" customHeight="1">
      <c r="A456" s="135"/>
      <c r="B456" s="172" t="s">
        <v>174</v>
      </c>
      <c r="C456" s="173"/>
      <c r="D456" s="180">
        <f>+CLASIFICACION!G80</f>
        <v>1199037200</v>
      </c>
      <c r="E456" s="180">
        <v>0</v>
      </c>
      <c r="F456" s="136"/>
      <c r="I456" s="139"/>
      <c r="J456" s="136"/>
    </row>
    <row r="457" spans="1:10" ht="16.5" customHeight="1">
      <c r="A457" s="135"/>
      <c r="B457" s="172" t="s">
        <v>177</v>
      </c>
      <c r="C457" s="173"/>
      <c r="D457" s="180">
        <f>+CLASIFICACION!G81</f>
        <v>439929654</v>
      </c>
      <c r="E457" s="180">
        <v>0</v>
      </c>
      <c r="F457" s="136"/>
      <c r="I457" s="139"/>
      <c r="J457" s="136"/>
    </row>
    <row r="458" spans="1:10" ht="16.5" customHeight="1">
      <c r="A458" s="135"/>
      <c r="B458" s="172" t="s">
        <v>333</v>
      </c>
      <c r="C458" s="173"/>
      <c r="D458" s="180">
        <f>+CLASIFICACION!G82</f>
        <v>8939</v>
      </c>
      <c r="E458" s="180">
        <v>0</v>
      </c>
      <c r="F458" s="136"/>
      <c r="I458" s="139"/>
      <c r="J458" s="136"/>
    </row>
    <row r="459" spans="1:10" ht="16.5" customHeight="1">
      <c r="A459" s="135"/>
      <c r="B459" s="172" t="s">
        <v>169</v>
      </c>
      <c r="C459" s="173"/>
      <c r="D459" s="180">
        <f>+CLASIFICACION!G83</f>
        <v>673404693</v>
      </c>
      <c r="E459" s="180">
        <v>0</v>
      </c>
      <c r="F459" s="136"/>
      <c r="I459" s="139"/>
      <c r="J459" s="136"/>
    </row>
    <row r="460" spans="1:10" ht="16.5" customHeight="1">
      <c r="A460" s="135"/>
      <c r="B460" s="172" t="s">
        <v>334</v>
      </c>
      <c r="C460" s="173"/>
      <c r="D460" s="180">
        <f>+CLASIFICACION!G84</f>
        <v>80626322</v>
      </c>
      <c r="E460" s="180">
        <v>0</v>
      </c>
      <c r="F460" s="136"/>
      <c r="I460" s="139"/>
      <c r="J460" s="136"/>
    </row>
    <row r="461" spans="1:10" ht="16.5" customHeight="1">
      <c r="A461" s="135"/>
      <c r="B461" s="172" t="s">
        <v>171</v>
      </c>
      <c r="C461" s="173"/>
      <c r="D461" s="180">
        <f>+CLASIFICACION!G87</f>
        <v>1054318437</v>
      </c>
      <c r="E461" s="180">
        <v>0</v>
      </c>
      <c r="F461" s="136"/>
      <c r="I461" s="139"/>
      <c r="J461" s="136"/>
    </row>
    <row r="462" spans="1:10" ht="15.6">
      <c r="A462" s="135"/>
      <c r="B462" s="306" t="s">
        <v>3</v>
      </c>
      <c r="C462" s="307"/>
      <c r="D462" s="308">
        <f>+SUM(D453:D461)</f>
        <v>3515694977</v>
      </c>
      <c r="E462" s="313">
        <f>SUM(E456:E461)</f>
        <v>0</v>
      </c>
      <c r="F462" s="136"/>
      <c r="I462" s="139"/>
      <c r="J462" s="136"/>
    </row>
    <row r="463" spans="1:10" ht="15.6">
      <c r="A463" s="135"/>
      <c r="B463" s="178"/>
      <c r="C463" s="178"/>
      <c r="E463" s="170"/>
      <c r="F463" s="136"/>
    </row>
    <row r="464" spans="1:10" s="158" customFormat="1" ht="15.6">
      <c r="A464" s="156"/>
      <c r="B464" s="140" t="s">
        <v>303</v>
      </c>
      <c r="C464" s="140"/>
      <c r="D464" s="157"/>
      <c r="F464" s="159"/>
      <c r="J464" s="160"/>
    </row>
    <row r="465" spans="1:10" ht="15.6">
      <c r="A465" s="135"/>
      <c r="B465" s="136" t="s">
        <v>67</v>
      </c>
      <c r="E465" s="170"/>
      <c r="F465" s="196"/>
    </row>
    <row r="466" spans="1:10" ht="15.6">
      <c r="A466" s="135"/>
      <c r="E466" s="170"/>
      <c r="F466" s="196"/>
    </row>
    <row r="467" spans="1:10" ht="15.6">
      <c r="A467" s="135"/>
      <c r="B467" s="434" t="s">
        <v>4</v>
      </c>
      <c r="C467" s="435"/>
      <c r="D467" s="185">
        <v>44834</v>
      </c>
      <c r="E467" s="185">
        <v>44561</v>
      </c>
      <c r="F467" s="136"/>
      <c r="I467" s="139"/>
      <c r="J467" s="136"/>
    </row>
    <row r="468" spans="1:10" ht="16.350000000000001" customHeight="1">
      <c r="A468" s="135"/>
      <c r="B468" s="172" t="s">
        <v>323</v>
      </c>
      <c r="C468" s="173"/>
      <c r="D468" s="181">
        <f>+CLASIFICACION!G89</f>
        <v>822648</v>
      </c>
      <c r="E468" s="181">
        <v>0</v>
      </c>
      <c r="F468" s="136"/>
      <c r="I468" s="139"/>
      <c r="J468" s="136"/>
    </row>
    <row r="469" spans="1:10" ht="16.350000000000001" customHeight="1">
      <c r="A469" s="135"/>
      <c r="B469" s="172" t="s">
        <v>333</v>
      </c>
      <c r="C469" s="173"/>
      <c r="D469" s="181">
        <f>+CLASIFICACION!G90</f>
        <v>14119</v>
      </c>
      <c r="E469" s="181">
        <v>0</v>
      </c>
      <c r="F469" s="136"/>
      <c r="I469" s="139"/>
      <c r="J469" s="136"/>
    </row>
    <row r="470" spans="1:10" ht="16.350000000000001" customHeight="1">
      <c r="A470" s="135"/>
      <c r="B470" s="172" t="s">
        <v>273</v>
      </c>
      <c r="C470" s="173"/>
      <c r="D470" s="181">
        <f>+CLASIFICACION!G91</f>
        <v>4723721</v>
      </c>
      <c r="E470" s="181">
        <v>0</v>
      </c>
      <c r="F470" s="136"/>
      <c r="I470" s="139"/>
      <c r="J470" s="136"/>
    </row>
    <row r="471" spans="1:10" ht="16.350000000000001" customHeight="1">
      <c r="A471" s="135"/>
      <c r="B471" s="172" t="s">
        <v>272</v>
      </c>
      <c r="C471" s="173"/>
      <c r="D471" s="181">
        <f>+CLASIFICACION!G92</f>
        <v>2298110</v>
      </c>
      <c r="E471" s="181">
        <v>0</v>
      </c>
      <c r="F471" s="136"/>
      <c r="I471" s="139"/>
      <c r="J471" s="136"/>
    </row>
    <row r="472" spans="1:10" ht="16.350000000000001" customHeight="1">
      <c r="A472" s="135"/>
      <c r="B472" s="172" t="s">
        <v>243</v>
      </c>
      <c r="C472" s="173"/>
      <c r="D472" s="181">
        <f>+CLASIFICACION!G93</f>
        <v>25091</v>
      </c>
      <c r="E472" s="181">
        <v>0</v>
      </c>
      <c r="F472" s="136"/>
      <c r="I472" s="139"/>
      <c r="J472" s="136"/>
    </row>
    <row r="473" spans="1:10" ht="16.350000000000001" customHeight="1">
      <c r="A473" s="135"/>
      <c r="B473" s="172" t="s">
        <v>274</v>
      </c>
      <c r="C473" s="173"/>
      <c r="D473" s="181">
        <f>+CLASIFICACION!G94</f>
        <v>7129669</v>
      </c>
      <c r="E473" s="181">
        <v>0</v>
      </c>
      <c r="F473" s="136"/>
      <c r="I473" s="139"/>
      <c r="J473" s="136"/>
    </row>
    <row r="474" spans="1:10" ht="16.350000000000001" customHeight="1">
      <c r="A474" s="135"/>
      <c r="B474" s="172" t="s">
        <v>244</v>
      </c>
      <c r="C474" s="173"/>
      <c r="D474" s="181">
        <f>+CLASIFICACION!G95</f>
        <v>2550</v>
      </c>
      <c r="E474" s="181">
        <v>0</v>
      </c>
      <c r="F474" s="136"/>
      <c r="I474" s="139"/>
      <c r="J474" s="136"/>
    </row>
    <row r="475" spans="1:10" ht="16.350000000000001" customHeight="1">
      <c r="A475" s="135"/>
      <c r="B475" s="172" t="s">
        <v>326</v>
      </c>
      <c r="C475" s="173"/>
      <c r="D475" s="181">
        <f>+CLASIFICACION!G96</f>
        <v>2419847</v>
      </c>
      <c r="E475" s="181">
        <v>0</v>
      </c>
      <c r="F475" s="136"/>
      <c r="I475" s="139"/>
      <c r="J475" s="136"/>
    </row>
    <row r="476" spans="1:10" ht="16.350000000000001" customHeight="1">
      <c r="A476" s="135"/>
      <c r="B476" s="172" t="s">
        <v>335</v>
      </c>
      <c r="C476" s="173"/>
      <c r="D476" s="181">
        <f>+CLASIFICACION!G97</f>
        <v>4365599</v>
      </c>
      <c r="E476" s="181">
        <v>0</v>
      </c>
      <c r="F476" s="136"/>
      <c r="I476" s="139"/>
      <c r="J476" s="136"/>
    </row>
    <row r="477" spans="1:10" ht="16.350000000000001" customHeight="1">
      <c r="A477" s="135"/>
      <c r="B477" s="172" t="s">
        <v>338</v>
      </c>
      <c r="C477" s="173"/>
      <c r="D477" s="181">
        <f>+CLASIFICACION!G107</f>
        <v>3304</v>
      </c>
      <c r="E477" s="181">
        <v>0</v>
      </c>
      <c r="F477" s="136"/>
      <c r="I477" s="139"/>
      <c r="J477" s="136"/>
    </row>
    <row r="478" spans="1:10" ht="15.6">
      <c r="A478" s="135"/>
      <c r="B478" s="306" t="s">
        <v>3</v>
      </c>
      <c r="C478" s="307"/>
      <c r="D478" s="309">
        <f>+SUM(D468:D477)</f>
        <v>21804658</v>
      </c>
      <c r="E478" s="314">
        <f>SUM(E470:E474)</f>
        <v>0</v>
      </c>
      <c r="F478" s="136"/>
      <c r="I478" s="139"/>
      <c r="J478" s="136"/>
    </row>
    <row r="479" spans="1:10">
      <c r="A479" s="135"/>
    </row>
    <row r="480" spans="1:10">
      <c r="A480" s="135"/>
    </row>
    <row r="481" spans="1:10" ht="15.6">
      <c r="A481" s="135"/>
      <c r="B481" s="140" t="s">
        <v>299</v>
      </c>
      <c r="C481" s="140"/>
    </row>
    <row r="482" spans="1:10" ht="36" customHeight="1">
      <c r="A482" s="135"/>
      <c r="B482" s="445" t="s">
        <v>98</v>
      </c>
      <c r="C482" s="445"/>
      <c r="D482" s="445"/>
      <c r="E482" s="445"/>
      <c r="F482" s="445"/>
      <c r="G482" s="445"/>
      <c r="H482" s="445"/>
      <c r="I482" s="445"/>
      <c r="J482" s="445"/>
    </row>
    <row r="483" spans="1:10">
      <c r="A483" s="135"/>
    </row>
    <row r="484" spans="1:10" ht="15.6">
      <c r="A484" s="135"/>
      <c r="B484" s="140" t="s">
        <v>300</v>
      </c>
      <c r="C484" s="140"/>
    </row>
    <row r="485" spans="1:10">
      <c r="A485" s="135"/>
      <c r="B485" s="136" t="s">
        <v>360</v>
      </c>
    </row>
    <row r="486" spans="1:10">
      <c r="A486" s="135"/>
    </row>
    <row r="487" spans="1:10" ht="15.6">
      <c r="A487" s="135"/>
      <c r="B487" s="140" t="s">
        <v>301</v>
      </c>
      <c r="C487" s="140"/>
    </row>
    <row r="488" spans="1:10" ht="15" customHeight="1">
      <c r="A488" s="135"/>
      <c r="B488" s="429" t="s">
        <v>361</v>
      </c>
      <c r="C488" s="429"/>
      <c r="D488" s="429"/>
      <c r="E488" s="429"/>
      <c r="F488" s="429"/>
      <c r="G488" s="429"/>
      <c r="H488" s="429"/>
      <c r="I488" s="429"/>
    </row>
    <row r="489" spans="1:10">
      <c r="A489" s="135"/>
      <c r="B489" s="201"/>
      <c r="C489" s="201"/>
      <c r="D489" s="201"/>
      <c r="E489" s="201"/>
      <c r="F489" s="201"/>
      <c r="G489" s="201"/>
      <c r="H489" s="201"/>
      <c r="I489" s="201"/>
    </row>
    <row r="490" spans="1:10" ht="15.6">
      <c r="A490" s="135"/>
      <c r="B490" s="140" t="s">
        <v>302</v>
      </c>
      <c r="C490" s="140"/>
      <c r="F490" s="136"/>
    </row>
    <row r="491" spans="1:10" ht="36.75" customHeight="1">
      <c r="A491" s="135"/>
      <c r="B491" s="406" t="s">
        <v>359</v>
      </c>
      <c r="C491" s="406"/>
      <c r="D491" s="406"/>
      <c r="E491" s="406"/>
      <c r="F491" s="406"/>
      <c r="G491" s="406"/>
      <c r="H491" s="406"/>
      <c r="I491" s="406"/>
      <c r="J491" s="406"/>
    </row>
    <row r="492" spans="1:10">
      <c r="A492" s="135"/>
    </row>
    <row r="493" spans="1:10">
      <c r="A493" s="135"/>
    </row>
    <row r="494" spans="1:10">
      <c r="A494" s="135"/>
    </row>
    <row r="495" spans="1:10">
      <c r="A495" s="135"/>
      <c r="B495" s="136" t="s">
        <v>92</v>
      </c>
    </row>
    <row r="496" spans="1:10">
      <c r="A496" s="135"/>
    </row>
    <row r="497" spans="1:9">
      <c r="A497" s="135"/>
    </row>
    <row r="498" spans="1:9">
      <c r="A498" s="135"/>
    </row>
    <row r="499" spans="1:9" ht="15.6">
      <c r="A499" s="135"/>
      <c r="B499" s="48" t="s">
        <v>247</v>
      </c>
      <c r="C499" s="443"/>
      <c r="D499" s="443"/>
      <c r="E499" s="443"/>
      <c r="F499" s="443"/>
      <c r="G499" s="443"/>
      <c r="H499" s="195"/>
      <c r="I499" s="48" t="s">
        <v>65</v>
      </c>
    </row>
    <row r="500" spans="1:9" s="53" customFormat="1" ht="15.6">
      <c r="B500" s="49" t="s">
        <v>6</v>
      </c>
      <c r="C500" s="444"/>
      <c r="D500" s="444"/>
      <c r="E500" s="444"/>
      <c r="F500" s="444"/>
      <c r="G500" s="444"/>
      <c r="H500" s="196"/>
      <c r="I500" s="49" t="s">
        <v>13</v>
      </c>
    </row>
  </sheetData>
  <autoFilter ref="A65:P427" xr:uid="{00000000-0001-0000-0700-000000000000}"/>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61A52113-890E-4C3B-ADC2-27DE1001C942}" scale="80" showGridLines="0" fitToPage="1" showAutoFilter="1" hiddenRows="1">
      <selection activeCell="C20" sqref="C20"/>
      <pageMargins left="0.25" right="0.25" top="0.75" bottom="0.75" header="0.3" footer="0.3"/>
      <pageSetup paperSize="9" scale="47" fitToHeight="0" orientation="portrait" r:id="rId3"/>
      <autoFilter ref="B50:P103" xr:uid="{557B7139-4EF3-4579-A659-6281A5017825}"/>
    </customSheetView>
    <customSheetView guid="{F3648BCD-1CED-4BBB-AE63-37BDB925883F}" scale="80" showPageBreaks="1" showGridLines="0" printArea="1">
      <selection activeCell="I17" sqref="I17"/>
      <pageMargins left="0.7" right="0.7" top="0.75" bottom="0.75" header="0.3" footer="0.3"/>
      <pageSetup paperSize="9" scale="50" orientation="portrait" r:id="rId4"/>
    </customSheetView>
  </customSheetViews>
  <mergeCells count="46">
    <mergeCell ref="C499:G499"/>
    <mergeCell ref="C500:G500"/>
    <mergeCell ref="B482:J482"/>
    <mergeCell ref="B488:I488"/>
    <mergeCell ref="B491:J491"/>
    <mergeCell ref="B467:C467"/>
    <mergeCell ref="B452:C452"/>
    <mergeCell ref="C65:C66"/>
    <mergeCell ref="C430:C433"/>
    <mergeCell ref="D430:D433"/>
    <mergeCell ref="B13:C13"/>
    <mergeCell ref="B27:C27"/>
    <mergeCell ref="B54:C54"/>
    <mergeCell ref="B439:C439"/>
    <mergeCell ref="B47:J47"/>
    <mergeCell ref="B65:B66"/>
    <mergeCell ref="D65:D66"/>
    <mergeCell ref="G65:G66"/>
    <mergeCell ref="B430:B433"/>
    <mergeCell ref="B434:P434"/>
    <mergeCell ref="B435:H435"/>
    <mergeCell ref="B427:H427"/>
    <mergeCell ref="N430:N433"/>
    <mergeCell ref="O430:O433"/>
    <mergeCell ref="P430:P433"/>
    <mergeCell ref="E65:E66"/>
    <mergeCell ref="M430:M433"/>
    <mergeCell ref="N65:N66"/>
    <mergeCell ref="O65:O66"/>
    <mergeCell ref="P65:P66"/>
    <mergeCell ref="I65:I66"/>
    <mergeCell ref="J65:J66"/>
    <mergeCell ref="K65:K66"/>
    <mergeCell ref="L65:L66"/>
    <mergeCell ref="M65:M66"/>
    <mergeCell ref="B22:J22"/>
    <mergeCell ref="I430:I433"/>
    <mergeCell ref="J430:J433"/>
    <mergeCell ref="K430:K433"/>
    <mergeCell ref="L430:L433"/>
    <mergeCell ref="F65:F66"/>
    <mergeCell ref="H65:H66"/>
    <mergeCell ref="E430:E433"/>
    <mergeCell ref="F430:F433"/>
    <mergeCell ref="G430:G433"/>
    <mergeCell ref="H430:H433"/>
  </mergeCells>
  <conditionalFormatting sqref="J67:J84">
    <cfRule type="duplicateValues" dxfId="2" priority="1"/>
  </conditionalFormatting>
  <hyperlinks>
    <hyperlink ref="G4" location="Índice!A1" display="Índice" xr:uid="{00000000-0004-0000-0700-000000000000}"/>
  </hyperlinks>
  <pageMargins left="0.25" right="0.25" top="0.75" bottom="0.75" header="0.3" footer="0.3"/>
  <pageSetup paperSize="9" scale="50" fitToHeight="0" orientation="portrait" r:id="rId5"/>
  <ignoredErrors>
    <ignoredError sqref="E462 E478" formulaRange="1"/>
  </ignoredErrors>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D45E1-2522-49E0-814E-E9350B5173F0}">
  <sheetPr>
    <tabColor rgb="FFFFFFCC"/>
  </sheetPr>
  <dimension ref="A1:AA131"/>
  <sheetViews>
    <sheetView showGridLines="0" zoomScaleNormal="100" workbookViewId="0">
      <pane xSplit="7" ySplit="3" topLeftCell="I35" activePane="bottomRight" state="frozen"/>
      <selection activeCell="G44" sqref="G44"/>
      <selection pane="topRight" activeCell="G44" sqref="G44"/>
      <selection pane="bottomLeft" activeCell="G44" sqref="G44"/>
      <selection pane="bottomRight" activeCell="G44" sqref="G44"/>
    </sheetView>
  </sheetViews>
  <sheetFormatPr baseColWidth="10" defaultColWidth="9.109375" defaultRowHeight="15" customHeight="1"/>
  <cols>
    <col min="1" max="1" width="9.109375" style="81"/>
    <col min="2" max="2" width="52.44140625" style="81" bestFit="1" customWidth="1"/>
    <col min="3" max="3" width="16" style="81" customWidth="1"/>
    <col min="4" max="4" width="16.5546875" style="81" bestFit="1" customWidth="1"/>
    <col min="5" max="5" width="15.109375" style="81" bestFit="1" customWidth="1"/>
    <col min="6" max="6" width="16.6640625" style="81" bestFit="1" customWidth="1"/>
    <col min="7" max="7" width="14.44140625" style="124" bestFit="1" customWidth="1"/>
    <col min="8" max="8" width="17.6640625" style="81" bestFit="1" customWidth="1"/>
    <col min="9" max="10" width="18.21875" style="81" bestFit="1" customWidth="1"/>
    <col min="11" max="11" width="13" style="81" bestFit="1" customWidth="1"/>
    <col min="12" max="12" width="14.77734375" style="81" bestFit="1" customWidth="1"/>
    <col min="13" max="13" width="13.88671875" style="81" customWidth="1"/>
    <col min="14" max="14" width="13.44140625" style="81" bestFit="1" customWidth="1"/>
    <col min="15" max="15" width="15.88671875" style="81" bestFit="1" customWidth="1"/>
    <col min="16" max="249" width="9.109375" style="81"/>
    <col min="250" max="250" width="33.6640625" style="81" customWidth="1"/>
    <col min="251" max="251" width="16" style="81" customWidth="1"/>
    <col min="252" max="253" width="15" style="81" bestFit="1" customWidth="1"/>
    <col min="254" max="254" width="16.5546875" style="81" bestFit="1" customWidth="1"/>
    <col min="255" max="255" width="12.5546875" style="81" customWidth="1"/>
    <col min="256" max="256" width="17.5546875" style="81" bestFit="1" customWidth="1"/>
    <col min="257" max="258" width="18.109375" style="81" bestFit="1" customWidth="1"/>
    <col min="259" max="259" width="12.88671875" style="81" bestFit="1" customWidth="1"/>
    <col min="260" max="261" width="16.5546875" style="81" bestFit="1" customWidth="1"/>
    <col min="262" max="263" width="13.109375" style="81" bestFit="1" customWidth="1"/>
    <col min="264" max="264" width="15.5546875" style="81" bestFit="1" customWidth="1"/>
    <col min="265" max="265" width="13.6640625" style="81" bestFit="1" customWidth="1"/>
    <col min="266" max="268" width="12.33203125" style="81" bestFit="1" customWidth="1"/>
    <col min="269" max="269" width="17.5546875" style="81" bestFit="1" customWidth="1"/>
    <col min="270" max="270" width="12.33203125" style="81" bestFit="1" customWidth="1"/>
    <col min="271" max="271" width="13.44140625" style="81" bestFit="1" customWidth="1"/>
    <col min="272" max="505" width="9.109375" style="81"/>
    <col min="506" max="506" width="33.6640625" style="81" customWidth="1"/>
    <col min="507" max="507" width="16" style="81" customWidth="1"/>
    <col min="508" max="509" width="15" style="81" bestFit="1" customWidth="1"/>
    <col min="510" max="510" width="16.5546875" style="81" bestFit="1" customWidth="1"/>
    <col min="511" max="511" width="12.5546875" style="81" customWidth="1"/>
    <col min="512" max="512" width="17.5546875" style="81" bestFit="1" customWidth="1"/>
    <col min="513" max="514" width="18.109375" style="81" bestFit="1" customWidth="1"/>
    <col min="515" max="515" width="12.88671875" style="81" bestFit="1" customWidth="1"/>
    <col min="516" max="517" width="16.5546875" style="81" bestFit="1" customWidth="1"/>
    <col min="518" max="519" width="13.109375" style="81" bestFit="1" customWidth="1"/>
    <col min="520" max="520" width="15.5546875" style="81" bestFit="1" customWidth="1"/>
    <col min="521" max="521" width="13.6640625" style="81" bestFit="1" customWidth="1"/>
    <col min="522" max="524" width="12.33203125" style="81" bestFit="1" customWidth="1"/>
    <col min="525" max="525" width="17.5546875" style="81" bestFit="1" customWidth="1"/>
    <col min="526" max="526" width="12.33203125" style="81" bestFit="1" customWidth="1"/>
    <col min="527" max="527" width="13.44140625" style="81" bestFit="1" customWidth="1"/>
    <col min="528" max="761" width="9.109375" style="81"/>
    <col min="762" max="762" width="33.6640625" style="81" customWidth="1"/>
    <col min="763" max="763" width="16" style="81" customWidth="1"/>
    <col min="764" max="765" width="15" style="81" bestFit="1" customWidth="1"/>
    <col min="766" max="766" width="16.5546875" style="81" bestFit="1" customWidth="1"/>
    <col min="767" max="767" width="12.5546875" style="81" customWidth="1"/>
    <col min="768" max="768" width="17.5546875" style="81" bestFit="1" customWidth="1"/>
    <col min="769" max="770" width="18.109375" style="81" bestFit="1" customWidth="1"/>
    <col min="771" max="771" width="12.88671875" style="81" bestFit="1" customWidth="1"/>
    <col min="772" max="773" width="16.5546875" style="81" bestFit="1" customWidth="1"/>
    <col min="774" max="775" width="13.109375" style="81" bestFit="1" customWidth="1"/>
    <col min="776" max="776" width="15.5546875" style="81" bestFit="1" customWidth="1"/>
    <col min="777" max="777" width="13.6640625" style="81" bestFit="1" customWidth="1"/>
    <col min="778" max="780" width="12.33203125" style="81" bestFit="1" customWidth="1"/>
    <col min="781" max="781" width="17.5546875" style="81" bestFit="1" customWidth="1"/>
    <col min="782" max="782" width="12.33203125" style="81" bestFit="1" customWidth="1"/>
    <col min="783" max="783" width="13.44140625" style="81" bestFit="1" customWidth="1"/>
    <col min="784" max="1017" width="9.109375" style="81"/>
    <col min="1018" max="1018" width="33.6640625" style="81" customWidth="1"/>
    <col min="1019" max="1019" width="16" style="81" customWidth="1"/>
    <col min="1020" max="1021" width="15" style="81" bestFit="1" customWidth="1"/>
    <col min="1022" max="1022" width="16.5546875" style="81" bestFit="1" customWidth="1"/>
    <col min="1023" max="1023" width="12.5546875" style="81" customWidth="1"/>
    <col min="1024" max="1024" width="17.5546875" style="81" bestFit="1" customWidth="1"/>
    <col min="1025" max="1026" width="18.109375" style="81" bestFit="1" customWidth="1"/>
    <col min="1027" max="1027" width="12.88671875" style="81" bestFit="1" customWidth="1"/>
    <col min="1028" max="1029" width="16.5546875" style="81" bestFit="1" customWidth="1"/>
    <col min="1030" max="1031" width="13.109375" style="81" bestFit="1" customWidth="1"/>
    <col min="1032" max="1032" width="15.5546875" style="81" bestFit="1" customWidth="1"/>
    <col min="1033" max="1033" width="13.6640625" style="81" bestFit="1" customWidth="1"/>
    <col min="1034" max="1036" width="12.33203125" style="81" bestFit="1" customWidth="1"/>
    <col min="1037" max="1037" width="17.5546875" style="81" bestFit="1" customWidth="1"/>
    <col min="1038" max="1038" width="12.33203125" style="81" bestFit="1" customWidth="1"/>
    <col min="1039" max="1039" width="13.44140625" style="81" bestFit="1" customWidth="1"/>
    <col min="1040" max="1273" width="9.109375" style="81"/>
    <col min="1274" max="1274" width="33.6640625" style="81" customWidth="1"/>
    <col min="1275" max="1275" width="16" style="81" customWidth="1"/>
    <col min="1276" max="1277" width="15" style="81" bestFit="1" customWidth="1"/>
    <col min="1278" max="1278" width="16.5546875" style="81" bestFit="1" customWidth="1"/>
    <col min="1279" max="1279" width="12.5546875" style="81" customWidth="1"/>
    <col min="1280" max="1280" width="17.5546875" style="81" bestFit="1" customWidth="1"/>
    <col min="1281" max="1282" width="18.109375" style="81" bestFit="1" customWidth="1"/>
    <col min="1283" max="1283" width="12.88671875" style="81" bestFit="1" customWidth="1"/>
    <col min="1284" max="1285" width="16.5546875" style="81" bestFit="1" customWidth="1"/>
    <col min="1286" max="1287" width="13.109375" style="81" bestFit="1" customWidth="1"/>
    <col min="1288" max="1288" width="15.5546875" style="81" bestFit="1" customWidth="1"/>
    <col min="1289" max="1289" width="13.6640625" style="81" bestFit="1" customWidth="1"/>
    <col min="1290" max="1292" width="12.33203125" style="81" bestFit="1" customWidth="1"/>
    <col min="1293" max="1293" width="17.5546875" style="81" bestFit="1" customWidth="1"/>
    <col min="1294" max="1294" width="12.33203125" style="81" bestFit="1" customWidth="1"/>
    <col min="1295" max="1295" width="13.44140625" style="81" bestFit="1" customWidth="1"/>
    <col min="1296" max="1529" width="9.109375" style="81"/>
    <col min="1530" max="1530" width="33.6640625" style="81" customWidth="1"/>
    <col min="1531" max="1531" width="16" style="81" customWidth="1"/>
    <col min="1532" max="1533" width="15" style="81" bestFit="1" customWidth="1"/>
    <col min="1534" max="1534" width="16.5546875" style="81" bestFit="1" customWidth="1"/>
    <col min="1535" max="1535" width="12.5546875" style="81" customWidth="1"/>
    <col min="1536" max="1536" width="17.5546875" style="81" bestFit="1" customWidth="1"/>
    <col min="1537" max="1538" width="18.109375" style="81" bestFit="1" customWidth="1"/>
    <col min="1539" max="1539" width="12.88671875" style="81" bestFit="1" customWidth="1"/>
    <col min="1540" max="1541" width="16.5546875" style="81" bestFit="1" customWidth="1"/>
    <col min="1542" max="1543" width="13.109375" style="81" bestFit="1" customWidth="1"/>
    <col min="1544" max="1544" width="15.5546875" style="81" bestFit="1" customWidth="1"/>
    <col min="1545" max="1545" width="13.6640625" style="81" bestFit="1" customWidth="1"/>
    <col min="1546" max="1548" width="12.33203125" style="81" bestFit="1" customWidth="1"/>
    <col min="1549" max="1549" width="17.5546875" style="81" bestFit="1" customWidth="1"/>
    <col min="1550" max="1550" width="12.33203125" style="81" bestFit="1" customWidth="1"/>
    <col min="1551" max="1551" width="13.44140625" style="81" bestFit="1" customWidth="1"/>
    <col min="1552" max="1785" width="9.109375" style="81"/>
    <col min="1786" max="1786" width="33.6640625" style="81" customWidth="1"/>
    <col min="1787" max="1787" width="16" style="81" customWidth="1"/>
    <col min="1788" max="1789" width="15" style="81" bestFit="1" customWidth="1"/>
    <col min="1790" max="1790" width="16.5546875" style="81" bestFit="1" customWidth="1"/>
    <col min="1791" max="1791" width="12.5546875" style="81" customWidth="1"/>
    <col min="1792" max="1792" width="17.5546875" style="81" bestFit="1" customWidth="1"/>
    <col min="1793" max="1794" width="18.109375" style="81" bestFit="1" customWidth="1"/>
    <col min="1795" max="1795" width="12.88671875" style="81" bestFit="1" customWidth="1"/>
    <col min="1796" max="1797" width="16.5546875" style="81" bestFit="1" customWidth="1"/>
    <col min="1798" max="1799" width="13.109375" style="81" bestFit="1" customWidth="1"/>
    <col min="1800" max="1800" width="15.5546875" style="81" bestFit="1" customWidth="1"/>
    <col min="1801" max="1801" width="13.6640625" style="81" bestFit="1" customWidth="1"/>
    <col min="1802" max="1804" width="12.33203125" style="81" bestFit="1" customWidth="1"/>
    <col min="1805" max="1805" width="17.5546875" style="81" bestFit="1" customWidth="1"/>
    <col min="1806" max="1806" width="12.33203125" style="81" bestFit="1" customWidth="1"/>
    <col min="1807" max="1807" width="13.44140625" style="81" bestFit="1" customWidth="1"/>
    <col min="1808" max="2041" width="9.109375" style="81"/>
    <col min="2042" max="2042" width="33.6640625" style="81" customWidth="1"/>
    <col min="2043" max="2043" width="16" style="81" customWidth="1"/>
    <col min="2044" max="2045" width="15" style="81" bestFit="1" customWidth="1"/>
    <col min="2046" max="2046" width="16.5546875" style="81" bestFit="1" customWidth="1"/>
    <col min="2047" max="2047" width="12.5546875" style="81" customWidth="1"/>
    <col min="2048" max="2048" width="17.5546875" style="81" bestFit="1" customWidth="1"/>
    <col min="2049" max="2050" width="18.109375" style="81" bestFit="1" customWidth="1"/>
    <col min="2051" max="2051" width="12.88671875" style="81" bestFit="1" customWidth="1"/>
    <col min="2052" max="2053" width="16.5546875" style="81" bestFit="1" customWidth="1"/>
    <col min="2054" max="2055" width="13.109375" style="81" bestFit="1" customWidth="1"/>
    <col min="2056" max="2056" width="15.5546875" style="81" bestFit="1" customWidth="1"/>
    <col min="2057" max="2057" width="13.6640625" style="81" bestFit="1" customWidth="1"/>
    <col min="2058" max="2060" width="12.33203125" style="81" bestFit="1" customWidth="1"/>
    <col min="2061" max="2061" width="17.5546875" style="81" bestFit="1" customWidth="1"/>
    <col min="2062" max="2062" width="12.33203125" style="81" bestFit="1" customWidth="1"/>
    <col min="2063" max="2063" width="13.44140625" style="81" bestFit="1" customWidth="1"/>
    <col min="2064" max="2297" width="9.109375" style="81"/>
    <col min="2298" max="2298" width="33.6640625" style="81" customWidth="1"/>
    <col min="2299" max="2299" width="16" style="81" customWidth="1"/>
    <col min="2300" max="2301" width="15" style="81" bestFit="1" customWidth="1"/>
    <col min="2302" max="2302" width="16.5546875" style="81" bestFit="1" customWidth="1"/>
    <col min="2303" max="2303" width="12.5546875" style="81" customWidth="1"/>
    <col min="2304" max="2304" width="17.5546875" style="81" bestFit="1" customWidth="1"/>
    <col min="2305" max="2306" width="18.109375" style="81" bestFit="1" customWidth="1"/>
    <col min="2307" max="2307" width="12.88671875" style="81" bestFit="1" customWidth="1"/>
    <col min="2308" max="2309" width="16.5546875" style="81" bestFit="1" customWidth="1"/>
    <col min="2310" max="2311" width="13.109375" style="81" bestFit="1" customWidth="1"/>
    <col min="2312" max="2312" width="15.5546875" style="81" bestFit="1" customWidth="1"/>
    <col min="2313" max="2313" width="13.6640625" style="81" bestFit="1" customWidth="1"/>
    <col min="2314" max="2316" width="12.33203125" style="81" bestFit="1" customWidth="1"/>
    <col min="2317" max="2317" width="17.5546875" style="81" bestFit="1" customWidth="1"/>
    <col min="2318" max="2318" width="12.33203125" style="81" bestFit="1" customWidth="1"/>
    <col min="2319" max="2319" width="13.44140625" style="81" bestFit="1" customWidth="1"/>
    <col min="2320" max="2553" width="9.109375" style="81"/>
    <col min="2554" max="2554" width="33.6640625" style="81" customWidth="1"/>
    <col min="2555" max="2555" width="16" style="81" customWidth="1"/>
    <col min="2556" max="2557" width="15" style="81" bestFit="1" customWidth="1"/>
    <col min="2558" max="2558" width="16.5546875" style="81" bestFit="1" customWidth="1"/>
    <col min="2559" max="2559" width="12.5546875" style="81" customWidth="1"/>
    <col min="2560" max="2560" width="17.5546875" style="81" bestFit="1" customWidth="1"/>
    <col min="2561" max="2562" width="18.109375" style="81" bestFit="1" customWidth="1"/>
    <col min="2563" max="2563" width="12.88671875" style="81" bestFit="1" customWidth="1"/>
    <col min="2564" max="2565" width="16.5546875" style="81" bestFit="1" customWidth="1"/>
    <col min="2566" max="2567" width="13.109375" style="81" bestFit="1" customWidth="1"/>
    <col min="2568" max="2568" width="15.5546875" style="81" bestFit="1" customWidth="1"/>
    <col min="2569" max="2569" width="13.6640625" style="81" bestFit="1" customWidth="1"/>
    <col min="2570" max="2572" width="12.33203125" style="81" bestFit="1" customWidth="1"/>
    <col min="2573" max="2573" width="17.5546875" style="81" bestFit="1" customWidth="1"/>
    <col min="2574" max="2574" width="12.33203125" style="81" bestFit="1" customWidth="1"/>
    <col min="2575" max="2575" width="13.44140625" style="81" bestFit="1" customWidth="1"/>
    <col min="2576" max="2809" width="9.109375" style="81"/>
    <col min="2810" max="2810" width="33.6640625" style="81" customWidth="1"/>
    <col min="2811" max="2811" width="16" style="81" customWidth="1"/>
    <col min="2812" max="2813" width="15" style="81" bestFit="1" customWidth="1"/>
    <col min="2814" max="2814" width="16.5546875" style="81" bestFit="1" customWidth="1"/>
    <col min="2815" max="2815" width="12.5546875" style="81" customWidth="1"/>
    <col min="2816" max="2816" width="17.5546875" style="81" bestFit="1" customWidth="1"/>
    <col min="2817" max="2818" width="18.109375" style="81" bestFit="1" customWidth="1"/>
    <col min="2819" max="2819" width="12.88671875" style="81" bestFit="1" customWidth="1"/>
    <col min="2820" max="2821" width="16.5546875" style="81" bestFit="1" customWidth="1"/>
    <col min="2822" max="2823" width="13.109375" style="81" bestFit="1" customWidth="1"/>
    <col min="2824" max="2824" width="15.5546875" style="81" bestFit="1" customWidth="1"/>
    <col min="2825" max="2825" width="13.6640625" style="81" bestFit="1" customWidth="1"/>
    <col min="2826" max="2828" width="12.33203125" style="81" bestFit="1" customWidth="1"/>
    <col min="2829" max="2829" width="17.5546875" style="81" bestFit="1" customWidth="1"/>
    <col min="2830" max="2830" width="12.33203125" style="81" bestFit="1" customWidth="1"/>
    <col min="2831" max="2831" width="13.44140625" style="81" bestFit="1" customWidth="1"/>
    <col min="2832" max="3065" width="9.109375" style="81"/>
    <col min="3066" max="3066" width="33.6640625" style="81" customWidth="1"/>
    <col min="3067" max="3067" width="16" style="81" customWidth="1"/>
    <col min="3068" max="3069" width="15" style="81" bestFit="1" customWidth="1"/>
    <col min="3070" max="3070" width="16.5546875" style="81" bestFit="1" customWidth="1"/>
    <col min="3071" max="3071" width="12.5546875" style="81" customWidth="1"/>
    <col min="3072" max="3072" width="17.5546875" style="81" bestFit="1" customWidth="1"/>
    <col min="3073" max="3074" width="18.109375" style="81" bestFit="1" customWidth="1"/>
    <col min="3075" max="3075" width="12.88671875" style="81" bestFit="1" customWidth="1"/>
    <col min="3076" max="3077" width="16.5546875" style="81" bestFit="1" customWidth="1"/>
    <col min="3078" max="3079" width="13.109375" style="81" bestFit="1" customWidth="1"/>
    <col min="3080" max="3080" width="15.5546875" style="81" bestFit="1" customWidth="1"/>
    <col min="3081" max="3081" width="13.6640625" style="81" bestFit="1" customWidth="1"/>
    <col min="3082" max="3084" width="12.33203125" style="81" bestFit="1" customWidth="1"/>
    <col min="3085" max="3085" width="17.5546875" style="81" bestFit="1" customWidth="1"/>
    <col min="3086" max="3086" width="12.33203125" style="81" bestFit="1" customWidth="1"/>
    <col min="3087" max="3087" width="13.44140625" style="81" bestFit="1" customWidth="1"/>
    <col min="3088" max="3321" width="9.109375" style="81"/>
    <col min="3322" max="3322" width="33.6640625" style="81" customWidth="1"/>
    <col min="3323" max="3323" width="16" style="81" customWidth="1"/>
    <col min="3324" max="3325" width="15" style="81" bestFit="1" customWidth="1"/>
    <col min="3326" max="3326" width="16.5546875" style="81" bestFit="1" customWidth="1"/>
    <col min="3327" max="3327" width="12.5546875" style="81" customWidth="1"/>
    <col min="3328" max="3328" width="17.5546875" style="81" bestFit="1" customWidth="1"/>
    <col min="3329" max="3330" width="18.109375" style="81" bestFit="1" customWidth="1"/>
    <col min="3331" max="3331" width="12.88671875" style="81" bestFit="1" customWidth="1"/>
    <col min="3332" max="3333" width="16.5546875" style="81" bestFit="1" customWidth="1"/>
    <col min="3334" max="3335" width="13.109375" style="81" bestFit="1" customWidth="1"/>
    <col min="3336" max="3336" width="15.5546875" style="81" bestFit="1" customWidth="1"/>
    <col min="3337" max="3337" width="13.6640625" style="81" bestFit="1" customWidth="1"/>
    <col min="3338" max="3340" width="12.33203125" style="81" bestFit="1" customWidth="1"/>
    <col min="3341" max="3341" width="17.5546875" style="81" bestFit="1" customWidth="1"/>
    <col min="3342" max="3342" width="12.33203125" style="81" bestFit="1" customWidth="1"/>
    <col min="3343" max="3343" width="13.44140625" style="81" bestFit="1" customWidth="1"/>
    <col min="3344" max="3577" width="9.109375" style="81"/>
    <col min="3578" max="3578" width="33.6640625" style="81" customWidth="1"/>
    <col min="3579" max="3579" width="16" style="81" customWidth="1"/>
    <col min="3580" max="3581" width="15" style="81" bestFit="1" customWidth="1"/>
    <col min="3582" max="3582" width="16.5546875" style="81" bestFit="1" customWidth="1"/>
    <col min="3583" max="3583" width="12.5546875" style="81" customWidth="1"/>
    <col min="3584" max="3584" width="17.5546875" style="81" bestFit="1" customWidth="1"/>
    <col min="3585" max="3586" width="18.109375" style="81" bestFit="1" customWidth="1"/>
    <col min="3587" max="3587" width="12.88671875" style="81" bestFit="1" customWidth="1"/>
    <col min="3588" max="3589" width="16.5546875" style="81" bestFit="1" customWidth="1"/>
    <col min="3590" max="3591" width="13.109375" style="81" bestFit="1" customWidth="1"/>
    <col min="3592" max="3592" width="15.5546875" style="81" bestFit="1" customWidth="1"/>
    <col min="3593" max="3593" width="13.6640625" style="81" bestFit="1" customWidth="1"/>
    <col min="3594" max="3596" width="12.33203125" style="81" bestFit="1" customWidth="1"/>
    <col min="3597" max="3597" width="17.5546875" style="81" bestFit="1" customWidth="1"/>
    <col min="3598" max="3598" width="12.33203125" style="81" bestFit="1" customWidth="1"/>
    <col min="3599" max="3599" width="13.44140625" style="81" bestFit="1" customWidth="1"/>
    <col min="3600" max="3833" width="9.109375" style="81"/>
    <col min="3834" max="3834" width="33.6640625" style="81" customWidth="1"/>
    <col min="3835" max="3835" width="16" style="81" customWidth="1"/>
    <col min="3836" max="3837" width="15" style="81" bestFit="1" customWidth="1"/>
    <col min="3838" max="3838" width="16.5546875" style="81" bestFit="1" customWidth="1"/>
    <col min="3839" max="3839" width="12.5546875" style="81" customWidth="1"/>
    <col min="3840" max="3840" width="17.5546875" style="81" bestFit="1" customWidth="1"/>
    <col min="3841" max="3842" width="18.109375" style="81" bestFit="1" customWidth="1"/>
    <col min="3843" max="3843" width="12.88671875" style="81" bestFit="1" customWidth="1"/>
    <col min="3844" max="3845" width="16.5546875" style="81" bestFit="1" customWidth="1"/>
    <col min="3846" max="3847" width="13.109375" style="81" bestFit="1" customWidth="1"/>
    <col min="3848" max="3848" width="15.5546875" style="81" bestFit="1" customWidth="1"/>
    <col min="3849" max="3849" width="13.6640625" style="81" bestFit="1" customWidth="1"/>
    <col min="3850" max="3852" width="12.33203125" style="81" bestFit="1" customWidth="1"/>
    <col min="3853" max="3853" width="17.5546875" style="81" bestFit="1" customWidth="1"/>
    <col min="3854" max="3854" width="12.33203125" style="81" bestFit="1" customWidth="1"/>
    <col min="3855" max="3855" width="13.44140625" style="81" bestFit="1" customWidth="1"/>
    <col min="3856" max="4089" width="9.109375" style="81"/>
    <col min="4090" max="4090" width="33.6640625" style="81" customWidth="1"/>
    <col min="4091" max="4091" width="16" style="81" customWidth="1"/>
    <col min="4092" max="4093" width="15" style="81" bestFit="1" customWidth="1"/>
    <col min="4094" max="4094" width="16.5546875" style="81" bestFit="1" customWidth="1"/>
    <col min="4095" max="4095" width="12.5546875" style="81" customWidth="1"/>
    <col min="4096" max="4096" width="17.5546875" style="81" bestFit="1" customWidth="1"/>
    <col min="4097" max="4098" width="18.109375" style="81" bestFit="1" customWidth="1"/>
    <col min="4099" max="4099" width="12.88671875" style="81" bestFit="1" customWidth="1"/>
    <col min="4100" max="4101" width="16.5546875" style="81" bestFit="1" customWidth="1"/>
    <col min="4102" max="4103" width="13.109375" style="81" bestFit="1" customWidth="1"/>
    <col min="4104" max="4104" width="15.5546875" style="81" bestFit="1" customWidth="1"/>
    <col min="4105" max="4105" width="13.6640625" style="81" bestFit="1" customWidth="1"/>
    <col min="4106" max="4108" width="12.33203125" style="81" bestFit="1" customWidth="1"/>
    <col min="4109" max="4109" width="17.5546875" style="81" bestFit="1" customWidth="1"/>
    <col min="4110" max="4110" width="12.33203125" style="81" bestFit="1" customWidth="1"/>
    <col min="4111" max="4111" width="13.44140625" style="81" bestFit="1" customWidth="1"/>
    <col min="4112" max="4345" width="9.109375" style="81"/>
    <col min="4346" max="4346" width="33.6640625" style="81" customWidth="1"/>
    <col min="4347" max="4347" width="16" style="81" customWidth="1"/>
    <col min="4348" max="4349" width="15" style="81" bestFit="1" customWidth="1"/>
    <col min="4350" max="4350" width="16.5546875" style="81" bestFit="1" customWidth="1"/>
    <col min="4351" max="4351" width="12.5546875" style="81" customWidth="1"/>
    <col min="4352" max="4352" width="17.5546875" style="81" bestFit="1" customWidth="1"/>
    <col min="4353" max="4354" width="18.109375" style="81" bestFit="1" customWidth="1"/>
    <col min="4355" max="4355" width="12.88671875" style="81" bestFit="1" customWidth="1"/>
    <col min="4356" max="4357" width="16.5546875" style="81" bestFit="1" customWidth="1"/>
    <col min="4358" max="4359" width="13.109375" style="81" bestFit="1" customWidth="1"/>
    <col min="4360" max="4360" width="15.5546875" style="81" bestFit="1" customWidth="1"/>
    <col min="4361" max="4361" width="13.6640625" style="81" bestFit="1" customWidth="1"/>
    <col min="4362" max="4364" width="12.33203125" style="81" bestFit="1" customWidth="1"/>
    <col min="4365" max="4365" width="17.5546875" style="81" bestFit="1" customWidth="1"/>
    <col min="4366" max="4366" width="12.33203125" style="81" bestFit="1" customWidth="1"/>
    <col min="4367" max="4367" width="13.44140625" style="81" bestFit="1" customWidth="1"/>
    <col min="4368" max="4601" width="9.109375" style="81"/>
    <col min="4602" max="4602" width="33.6640625" style="81" customWidth="1"/>
    <col min="4603" max="4603" width="16" style="81" customWidth="1"/>
    <col min="4604" max="4605" width="15" style="81" bestFit="1" customWidth="1"/>
    <col min="4606" max="4606" width="16.5546875" style="81" bestFit="1" customWidth="1"/>
    <col min="4607" max="4607" width="12.5546875" style="81" customWidth="1"/>
    <col min="4608" max="4608" width="17.5546875" style="81" bestFit="1" customWidth="1"/>
    <col min="4609" max="4610" width="18.109375" style="81" bestFit="1" customWidth="1"/>
    <col min="4611" max="4611" width="12.88671875" style="81" bestFit="1" customWidth="1"/>
    <col min="4612" max="4613" width="16.5546875" style="81" bestFit="1" customWidth="1"/>
    <col min="4614" max="4615" width="13.109375" style="81" bestFit="1" customWidth="1"/>
    <col min="4616" max="4616" width="15.5546875" style="81" bestFit="1" customWidth="1"/>
    <col min="4617" max="4617" width="13.6640625" style="81" bestFit="1" customWidth="1"/>
    <col min="4618" max="4620" width="12.33203125" style="81" bestFit="1" customWidth="1"/>
    <col min="4621" max="4621" width="17.5546875" style="81" bestFit="1" customWidth="1"/>
    <col min="4622" max="4622" width="12.33203125" style="81" bestFit="1" customWidth="1"/>
    <col min="4623" max="4623" width="13.44140625" style="81" bestFit="1" customWidth="1"/>
    <col min="4624" max="4857" width="9.109375" style="81"/>
    <col min="4858" max="4858" width="33.6640625" style="81" customWidth="1"/>
    <col min="4859" max="4859" width="16" style="81" customWidth="1"/>
    <col min="4860" max="4861" width="15" style="81" bestFit="1" customWidth="1"/>
    <col min="4862" max="4862" width="16.5546875" style="81" bestFit="1" customWidth="1"/>
    <col min="4863" max="4863" width="12.5546875" style="81" customWidth="1"/>
    <col min="4864" max="4864" width="17.5546875" style="81" bestFit="1" customWidth="1"/>
    <col min="4865" max="4866" width="18.109375" style="81" bestFit="1" customWidth="1"/>
    <col min="4867" max="4867" width="12.88671875" style="81" bestFit="1" customWidth="1"/>
    <col min="4868" max="4869" width="16.5546875" style="81" bestFit="1" customWidth="1"/>
    <col min="4870" max="4871" width="13.109375" style="81" bestFit="1" customWidth="1"/>
    <col min="4872" max="4872" width="15.5546875" style="81" bestFit="1" customWidth="1"/>
    <col min="4873" max="4873" width="13.6640625" style="81" bestFit="1" customWidth="1"/>
    <col min="4874" max="4876" width="12.33203125" style="81" bestFit="1" customWidth="1"/>
    <col min="4877" max="4877" width="17.5546875" style="81" bestFit="1" customWidth="1"/>
    <col min="4878" max="4878" width="12.33203125" style="81" bestFit="1" customWidth="1"/>
    <col min="4879" max="4879" width="13.44140625" style="81" bestFit="1" customWidth="1"/>
    <col min="4880" max="5113" width="9.109375" style="81"/>
    <col min="5114" max="5114" width="33.6640625" style="81" customWidth="1"/>
    <col min="5115" max="5115" width="16" style="81" customWidth="1"/>
    <col min="5116" max="5117" width="15" style="81" bestFit="1" customWidth="1"/>
    <col min="5118" max="5118" width="16.5546875" style="81" bestFit="1" customWidth="1"/>
    <col min="5119" max="5119" width="12.5546875" style="81" customWidth="1"/>
    <col min="5120" max="5120" width="17.5546875" style="81" bestFit="1" customWidth="1"/>
    <col min="5121" max="5122" width="18.109375" style="81" bestFit="1" customWidth="1"/>
    <col min="5123" max="5123" width="12.88671875" style="81" bestFit="1" customWidth="1"/>
    <col min="5124" max="5125" width="16.5546875" style="81" bestFit="1" customWidth="1"/>
    <col min="5126" max="5127" width="13.109375" style="81" bestFit="1" customWidth="1"/>
    <col min="5128" max="5128" width="15.5546875" style="81" bestFit="1" customWidth="1"/>
    <col min="5129" max="5129" width="13.6640625" style="81" bestFit="1" customWidth="1"/>
    <col min="5130" max="5132" width="12.33203125" style="81" bestFit="1" customWidth="1"/>
    <col min="5133" max="5133" width="17.5546875" style="81" bestFit="1" customWidth="1"/>
    <col min="5134" max="5134" width="12.33203125" style="81" bestFit="1" customWidth="1"/>
    <col min="5135" max="5135" width="13.44140625" style="81" bestFit="1" customWidth="1"/>
    <col min="5136" max="5369" width="9.109375" style="81"/>
    <col min="5370" max="5370" width="33.6640625" style="81" customWidth="1"/>
    <col min="5371" max="5371" width="16" style="81" customWidth="1"/>
    <col min="5372" max="5373" width="15" style="81" bestFit="1" customWidth="1"/>
    <col min="5374" max="5374" width="16.5546875" style="81" bestFit="1" customWidth="1"/>
    <col min="5375" max="5375" width="12.5546875" style="81" customWidth="1"/>
    <col min="5376" max="5376" width="17.5546875" style="81" bestFit="1" customWidth="1"/>
    <col min="5377" max="5378" width="18.109375" style="81" bestFit="1" customWidth="1"/>
    <col min="5379" max="5379" width="12.88671875" style="81" bestFit="1" customWidth="1"/>
    <col min="5380" max="5381" width="16.5546875" style="81" bestFit="1" customWidth="1"/>
    <col min="5382" max="5383" width="13.109375" style="81" bestFit="1" customWidth="1"/>
    <col min="5384" max="5384" width="15.5546875" style="81" bestFit="1" customWidth="1"/>
    <col min="5385" max="5385" width="13.6640625" style="81" bestFit="1" customWidth="1"/>
    <col min="5386" max="5388" width="12.33203125" style="81" bestFit="1" customWidth="1"/>
    <col min="5389" max="5389" width="17.5546875" style="81" bestFit="1" customWidth="1"/>
    <col min="5390" max="5390" width="12.33203125" style="81" bestFit="1" customWidth="1"/>
    <col min="5391" max="5391" width="13.44140625" style="81" bestFit="1" customWidth="1"/>
    <col min="5392" max="5625" width="9.109375" style="81"/>
    <col min="5626" max="5626" width="33.6640625" style="81" customWidth="1"/>
    <col min="5627" max="5627" width="16" style="81" customWidth="1"/>
    <col min="5628" max="5629" width="15" style="81" bestFit="1" customWidth="1"/>
    <col min="5630" max="5630" width="16.5546875" style="81" bestFit="1" customWidth="1"/>
    <col min="5631" max="5631" width="12.5546875" style="81" customWidth="1"/>
    <col min="5632" max="5632" width="17.5546875" style="81" bestFit="1" customWidth="1"/>
    <col min="5633" max="5634" width="18.109375" style="81" bestFit="1" customWidth="1"/>
    <col min="5635" max="5635" width="12.88671875" style="81" bestFit="1" customWidth="1"/>
    <col min="5636" max="5637" width="16.5546875" style="81" bestFit="1" customWidth="1"/>
    <col min="5638" max="5639" width="13.109375" style="81" bestFit="1" customWidth="1"/>
    <col min="5640" max="5640" width="15.5546875" style="81" bestFit="1" customWidth="1"/>
    <col min="5641" max="5641" width="13.6640625" style="81" bestFit="1" customWidth="1"/>
    <col min="5642" max="5644" width="12.33203125" style="81" bestFit="1" customWidth="1"/>
    <col min="5645" max="5645" width="17.5546875" style="81" bestFit="1" customWidth="1"/>
    <col min="5646" max="5646" width="12.33203125" style="81" bestFit="1" customWidth="1"/>
    <col min="5647" max="5647" width="13.44140625" style="81" bestFit="1" customWidth="1"/>
    <col min="5648" max="5881" width="9.109375" style="81"/>
    <col min="5882" max="5882" width="33.6640625" style="81" customWidth="1"/>
    <col min="5883" max="5883" width="16" style="81" customWidth="1"/>
    <col min="5884" max="5885" width="15" style="81" bestFit="1" customWidth="1"/>
    <col min="5886" max="5886" width="16.5546875" style="81" bestFit="1" customWidth="1"/>
    <col min="5887" max="5887" width="12.5546875" style="81" customWidth="1"/>
    <col min="5888" max="5888" width="17.5546875" style="81" bestFit="1" customWidth="1"/>
    <col min="5889" max="5890" width="18.109375" style="81" bestFit="1" customWidth="1"/>
    <col min="5891" max="5891" width="12.88671875" style="81" bestFit="1" customWidth="1"/>
    <col min="5892" max="5893" width="16.5546875" style="81" bestFit="1" customWidth="1"/>
    <col min="5894" max="5895" width="13.109375" style="81" bestFit="1" customWidth="1"/>
    <col min="5896" max="5896" width="15.5546875" style="81" bestFit="1" customWidth="1"/>
    <col min="5897" max="5897" width="13.6640625" style="81" bestFit="1" customWidth="1"/>
    <col min="5898" max="5900" width="12.33203125" style="81" bestFit="1" customWidth="1"/>
    <col min="5901" max="5901" width="17.5546875" style="81" bestFit="1" customWidth="1"/>
    <col min="5902" max="5902" width="12.33203125" style="81" bestFit="1" customWidth="1"/>
    <col min="5903" max="5903" width="13.44140625" style="81" bestFit="1" customWidth="1"/>
    <col min="5904" max="6137" width="9.109375" style="81"/>
    <col min="6138" max="6138" width="33.6640625" style="81" customWidth="1"/>
    <col min="6139" max="6139" width="16" style="81" customWidth="1"/>
    <col min="6140" max="6141" width="15" style="81" bestFit="1" customWidth="1"/>
    <col min="6142" max="6142" width="16.5546875" style="81" bestFit="1" customWidth="1"/>
    <col min="6143" max="6143" width="12.5546875" style="81" customWidth="1"/>
    <col min="6144" max="6144" width="17.5546875" style="81" bestFit="1" customWidth="1"/>
    <col min="6145" max="6146" width="18.109375" style="81" bestFit="1" customWidth="1"/>
    <col min="6147" max="6147" width="12.88671875" style="81" bestFit="1" customWidth="1"/>
    <col min="6148" max="6149" width="16.5546875" style="81" bestFit="1" customWidth="1"/>
    <col min="6150" max="6151" width="13.109375" style="81" bestFit="1" customWidth="1"/>
    <col min="6152" max="6152" width="15.5546875" style="81" bestFit="1" customWidth="1"/>
    <col min="6153" max="6153" width="13.6640625" style="81" bestFit="1" customWidth="1"/>
    <col min="6154" max="6156" width="12.33203125" style="81" bestFit="1" customWidth="1"/>
    <col min="6157" max="6157" width="17.5546875" style="81" bestFit="1" customWidth="1"/>
    <col min="6158" max="6158" width="12.33203125" style="81" bestFit="1" customWidth="1"/>
    <col min="6159" max="6159" width="13.44140625" style="81" bestFit="1" customWidth="1"/>
    <col min="6160" max="6393" width="9.109375" style="81"/>
    <col min="6394" max="6394" width="33.6640625" style="81" customWidth="1"/>
    <col min="6395" max="6395" width="16" style="81" customWidth="1"/>
    <col min="6396" max="6397" width="15" style="81" bestFit="1" customWidth="1"/>
    <col min="6398" max="6398" width="16.5546875" style="81" bestFit="1" customWidth="1"/>
    <col min="6399" max="6399" width="12.5546875" style="81" customWidth="1"/>
    <col min="6400" max="6400" width="17.5546875" style="81" bestFit="1" customWidth="1"/>
    <col min="6401" max="6402" width="18.109375" style="81" bestFit="1" customWidth="1"/>
    <col min="6403" max="6403" width="12.88671875" style="81" bestFit="1" customWidth="1"/>
    <col min="6404" max="6405" width="16.5546875" style="81" bestFit="1" customWidth="1"/>
    <col min="6406" max="6407" width="13.109375" style="81" bestFit="1" customWidth="1"/>
    <col min="6408" max="6408" width="15.5546875" style="81" bestFit="1" customWidth="1"/>
    <col min="6409" max="6409" width="13.6640625" style="81" bestFit="1" customWidth="1"/>
    <col min="6410" max="6412" width="12.33203125" style="81" bestFit="1" customWidth="1"/>
    <col min="6413" max="6413" width="17.5546875" style="81" bestFit="1" customWidth="1"/>
    <col min="6414" max="6414" width="12.33203125" style="81" bestFit="1" customWidth="1"/>
    <col min="6415" max="6415" width="13.44140625" style="81" bestFit="1" customWidth="1"/>
    <col min="6416" max="6649" width="9.109375" style="81"/>
    <col min="6650" max="6650" width="33.6640625" style="81" customWidth="1"/>
    <col min="6651" max="6651" width="16" style="81" customWidth="1"/>
    <col min="6652" max="6653" width="15" style="81" bestFit="1" customWidth="1"/>
    <col min="6654" max="6654" width="16.5546875" style="81" bestFit="1" customWidth="1"/>
    <col min="6655" max="6655" width="12.5546875" style="81" customWidth="1"/>
    <col min="6656" max="6656" width="17.5546875" style="81" bestFit="1" customWidth="1"/>
    <col min="6657" max="6658" width="18.109375" style="81" bestFit="1" customWidth="1"/>
    <col min="6659" max="6659" width="12.88671875" style="81" bestFit="1" customWidth="1"/>
    <col min="6660" max="6661" width="16.5546875" style="81" bestFit="1" customWidth="1"/>
    <col min="6662" max="6663" width="13.109375" style="81" bestFit="1" customWidth="1"/>
    <col min="6664" max="6664" width="15.5546875" style="81" bestFit="1" customWidth="1"/>
    <col min="6665" max="6665" width="13.6640625" style="81" bestFit="1" customWidth="1"/>
    <col min="6666" max="6668" width="12.33203125" style="81" bestFit="1" customWidth="1"/>
    <col min="6669" max="6669" width="17.5546875" style="81" bestFit="1" customWidth="1"/>
    <col min="6670" max="6670" width="12.33203125" style="81" bestFit="1" customWidth="1"/>
    <col min="6671" max="6671" width="13.44140625" style="81" bestFit="1" customWidth="1"/>
    <col min="6672" max="6905" width="9.109375" style="81"/>
    <col min="6906" max="6906" width="33.6640625" style="81" customWidth="1"/>
    <col min="6907" max="6907" width="16" style="81" customWidth="1"/>
    <col min="6908" max="6909" width="15" style="81" bestFit="1" customWidth="1"/>
    <col min="6910" max="6910" width="16.5546875" style="81" bestFit="1" customWidth="1"/>
    <col min="6911" max="6911" width="12.5546875" style="81" customWidth="1"/>
    <col min="6912" max="6912" width="17.5546875" style="81" bestFit="1" customWidth="1"/>
    <col min="6913" max="6914" width="18.109375" style="81" bestFit="1" customWidth="1"/>
    <col min="6915" max="6915" width="12.88671875" style="81" bestFit="1" customWidth="1"/>
    <col min="6916" max="6917" width="16.5546875" style="81" bestFit="1" customWidth="1"/>
    <col min="6918" max="6919" width="13.109375" style="81" bestFit="1" customWidth="1"/>
    <col min="6920" max="6920" width="15.5546875" style="81" bestFit="1" customWidth="1"/>
    <col min="6921" max="6921" width="13.6640625" style="81" bestFit="1" customWidth="1"/>
    <col min="6922" max="6924" width="12.33203125" style="81" bestFit="1" customWidth="1"/>
    <col min="6925" max="6925" width="17.5546875" style="81" bestFit="1" customWidth="1"/>
    <col min="6926" max="6926" width="12.33203125" style="81" bestFit="1" customWidth="1"/>
    <col min="6927" max="6927" width="13.44140625" style="81" bestFit="1" customWidth="1"/>
    <col min="6928" max="7161" width="9.109375" style="81"/>
    <col min="7162" max="7162" width="33.6640625" style="81" customWidth="1"/>
    <col min="7163" max="7163" width="16" style="81" customWidth="1"/>
    <col min="7164" max="7165" width="15" style="81" bestFit="1" customWidth="1"/>
    <col min="7166" max="7166" width="16.5546875" style="81" bestFit="1" customWidth="1"/>
    <col min="7167" max="7167" width="12.5546875" style="81" customWidth="1"/>
    <col min="7168" max="7168" width="17.5546875" style="81" bestFit="1" customWidth="1"/>
    <col min="7169" max="7170" width="18.109375" style="81" bestFit="1" customWidth="1"/>
    <col min="7171" max="7171" width="12.88671875" style="81" bestFit="1" customWidth="1"/>
    <col min="7172" max="7173" width="16.5546875" style="81" bestFit="1" customWidth="1"/>
    <col min="7174" max="7175" width="13.109375" style="81" bestFit="1" customWidth="1"/>
    <col min="7176" max="7176" width="15.5546875" style="81" bestFit="1" customWidth="1"/>
    <col min="7177" max="7177" width="13.6640625" style="81" bestFit="1" customWidth="1"/>
    <col min="7178" max="7180" width="12.33203125" style="81" bestFit="1" customWidth="1"/>
    <col min="7181" max="7181" width="17.5546875" style="81" bestFit="1" customWidth="1"/>
    <col min="7182" max="7182" width="12.33203125" style="81" bestFit="1" customWidth="1"/>
    <col min="7183" max="7183" width="13.44140625" style="81" bestFit="1" customWidth="1"/>
    <col min="7184" max="7417" width="9.109375" style="81"/>
    <col min="7418" max="7418" width="33.6640625" style="81" customWidth="1"/>
    <col min="7419" max="7419" width="16" style="81" customWidth="1"/>
    <col min="7420" max="7421" width="15" style="81" bestFit="1" customWidth="1"/>
    <col min="7422" max="7422" width="16.5546875" style="81" bestFit="1" customWidth="1"/>
    <col min="7423" max="7423" width="12.5546875" style="81" customWidth="1"/>
    <col min="7424" max="7424" width="17.5546875" style="81" bestFit="1" customWidth="1"/>
    <col min="7425" max="7426" width="18.109375" style="81" bestFit="1" customWidth="1"/>
    <col min="7427" max="7427" width="12.88671875" style="81" bestFit="1" customWidth="1"/>
    <col min="7428" max="7429" width="16.5546875" style="81" bestFit="1" customWidth="1"/>
    <col min="7430" max="7431" width="13.109375" style="81" bestFit="1" customWidth="1"/>
    <col min="7432" max="7432" width="15.5546875" style="81" bestFit="1" customWidth="1"/>
    <col min="7433" max="7433" width="13.6640625" style="81" bestFit="1" customWidth="1"/>
    <col min="7434" max="7436" width="12.33203125" style="81" bestFit="1" customWidth="1"/>
    <col min="7437" max="7437" width="17.5546875" style="81" bestFit="1" customWidth="1"/>
    <col min="7438" max="7438" width="12.33203125" style="81" bestFit="1" customWidth="1"/>
    <col min="7439" max="7439" width="13.44140625" style="81" bestFit="1" customWidth="1"/>
    <col min="7440" max="7673" width="9.109375" style="81"/>
    <col min="7674" max="7674" width="33.6640625" style="81" customWidth="1"/>
    <col min="7675" max="7675" width="16" style="81" customWidth="1"/>
    <col min="7676" max="7677" width="15" style="81" bestFit="1" customWidth="1"/>
    <col min="7678" max="7678" width="16.5546875" style="81" bestFit="1" customWidth="1"/>
    <col min="7679" max="7679" width="12.5546875" style="81" customWidth="1"/>
    <col min="7680" max="7680" width="17.5546875" style="81" bestFit="1" customWidth="1"/>
    <col min="7681" max="7682" width="18.109375" style="81" bestFit="1" customWidth="1"/>
    <col min="7683" max="7683" width="12.88671875" style="81" bestFit="1" customWidth="1"/>
    <col min="7684" max="7685" width="16.5546875" style="81" bestFit="1" customWidth="1"/>
    <col min="7686" max="7687" width="13.109375" style="81" bestFit="1" customWidth="1"/>
    <col min="7688" max="7688" width="15.5546875" style="81" bestFit="1" customWidth="1"/>
    <col min="7689" max="7689" width="13.6640625" style="81" bestFit="1" customWidth="1"/>
    <col min="7690" max="7692" width="12.33203125" style="81" bestFit="1" customWidth="1"/>
    <col min="7693" max="7693" width="17.5546875" style="81" bestFit="1" customWidth="1"/>
    <col min="7694" max="7694" width="12.33203125" style="81" bestFit="1" customWidth="1"/>
    <col min="7695" max="7695" width="13.44140625" style="81" bestFit="1" customWidth="1"/>
    <col min="7696" max="7929" width="9.109375" style="81"/>
    <col min="7930" max="7930" width="33.6640625" style="81" customWidth="1"/>
    <col min="7931" max="7931" width="16" style="81" customWidth="1"/>
    <col min="7932" max="7933" width="15" style="81" bestFit="1" customWidth="1"/>
    <col min="7934" max="7934" width="16.5546875" style="81" bestFit="1" customWidth="1"/>
    <col min="7935" max="7935" width="12.5546875" style="81" customWidth="1"/>
    <col min="7936" max="7936" width="17.5546875" style="81" bestFit="1" customWidth="1"/>
    <col min="7937" max="7938" width="18.109375" style="81" bestFit="1" customWidth="1"/>
    <col min="7939" max="7939" width="12.88671875" style="81" bestFit="1" customWidth="1"/>
    <col min="7940" max="7941" width="16.5546875" style="81" bestFit="1" customWidth="1"/>
    <col min="7942" max="7943" width="13.109375" style="81" bestFit="1" customWidth="1"/>
    <col min="7944" max="7944" width="15.5546875" style="81" bestFit="1" customWidth="1"/>
    <col min="7945" max="7945" width="13.6640625" style="81" bestFit="1" customWidth="1"/>
    <col min="7946" max="7948" width="12.33203125" style="81" bestFit="1" customWidth="1"/>
    <col min="7949" max="7949" width="17.5546875" style="81" bestFit="1" customWidth="1"/>
    <col min="7950" max="7950" width="12.33203125" style="81" bestFit="1" customWidth="1"/>
    <col min="7951" max="7951" width="13.44140625" style="81" bestFit="1" customWidth="1"/>
    <col min="7952" max="8185" width="9.109375" style="81"/>
    <col min="8186" max="8186" width="33.6640625" style="81" customWidth="1"/>
    <col min="8187" max="8187" width="16" style="81" customWidth="1"/>
    <col min="8188" max="8189" width="15" style="81" bestFit="1" customWidth="1"/>
    <col min="8190" max="8190" width="16.5546875" style="81" bestFit="1" customWidth="1"/>
    <col min="8191" max="8191" width="12.5546875" style="81" customWidth="1"/>
    <col min="8192" max="8192" width="17.5546875" style="81" bestFit="1" customWidth="1"/>
    <col min="8193" max="8194" width="18.109375" style="81" bestFit="1" customWidth="1"/>
    <col min="8195" max="8195" width="12.88671875" style="81" bestFit="1" customWidth="1"/>
    <col min="8196" max="8197" width="16.5546875" style="81" bestFit="1" customWidth="1"/>
    <col min="8198" max="8199" width="13.109375" style="81" bestFit="1" customWidth="1"/>
    <col min="8200" max="8200" width="15.5546875" style="81" bestFit="1" customWidth="1"/>
    <col min="8201" max="8201" width="13.6640625" style="81" bestFit="1" customWidth="1"/>
    <col min="8202" max="8204" width="12.33203125" style="81" bestFit="1" customWidth="1"/>
    <col min="8205" max="8205" width="17.5546875" style="81" bestFit="1" customWidth="1"/>
    <col min="8206" max="8206" width="12.33203125" style="81" bestFit="1" customWidth="1"/>
    <col min="8207" max="8207" width="13.44140625" style="81" bestFit="1" customWidth="1"/>
    <col min="8208" max="8441" width="9.109375" style="81"/>
    <col min="8442" max="8442" width="33.6640625" style="81" customWidth="1"/>
    <col min="8443" max="8443" width="16" style="81" customWidth="1"/>
    <col min="8444" max="8445" width="15" style="81" bestFit="1" customWidth="1"/>
    <col min="8446" max="8446" width="16.5546875" style="81" bestFit="1" customWidth="1"/>
    <col min="8447" max="8447" width="12.5546875" style="81" customWidth="1"/>
    <col min="8448" max="8448" width="17.5546875" style="81" bestFit="1" customWidth="1"/>
    <col min="8449" max="8450" width="18.109375" style="81" bestFit="1" customWidth="1"/>
    <col min="8451" max="8451" width="12.88671875" style="81" bestFit="1" customWidth="1"/>
    <col min="8452" max="8453" width="16.5546875" style="81" bestFit="1" customWidth="1"/>
    <col min="8454" max="8455" width="13.109375" style="81" bestFit="1" customWidth="1"/>
    <col min="8456" max="8456" width="15.5546875" style="81" bestFit="1" customWidth="1"/>
    <col min="8457" max="8457" width="13.6640625" style="81" bestFit="1" customWidth="1"/>
    <col min="8458" max="8460" width="12.33203125" style="81" bestFit="1" customWidth="1"/>
    <col min="8461" max="8461" width="17.5546875" style="81" bestFit="1" customWidth="1"/>
    <col min="8462" max="8462" width="12.33203125" style="81" bestFit="1" customWidth="1"/>
    <col min="8463" max="8463" width="13.44140625" style="81" bestFit="1" customWidth="1"/>
    <col min="8464" max="8697" width="9.109375" style="81"/>
    <col min="8698" max="8698" width="33.6640625" style="81" customWidth="1"/>
    <col min="8699" max="8699" width="16" style="81" customWidth="1"/>
    <col min="8700" max="8701" width="15" style="81" bestFit="1" customWidth="1"/>
    <col min="8702" max="8702" width="16.5546875" style="81" bestFit="1" customWidth="1"/>
    <col min="8703" max="8703" width="12.5546875" style="81" customWidth="1"/>
    <col min="8704" max="8704" width="17.5546875" style="81" bestFit="1" customWidth="1"/>
    <col min="8705" max="8706" width="18.109375" style="81" bestFit="1" customWidth="1"/>
    <col min="8707" max="8707" width="12.88671875" style="81" bestFit="1" customWidth="1"/>
    <col min="8708" max="8709" width="16.5546875" style="81" bestFit="1" customWidth="1"/>
    <col min="8710" max="8711" width="13.109375" style="81" bestFit="1" customWidth="1"/>
    <col min="8712" max="8712" width="15.5546875" style="81" bestFit="1" customWidth="1"/>
    <col min="8713" max="8713" width="13.6640625" style="81" bestFit="1" customWidth="1"/>
    <col min="8714" max="8716" width="12.33203125" style="81" bestFit="1" customWidth="1"/>
    <col min="8717" max="8717" width="17.5546875" style="81" bestFit="1" customWidth="1"/>
    <col min="8718" max="8718" width="12.33203125" style="81" bestFit="1" customWidth="1"/>
    <col min="8719" max="8719" width="13.44140625" style="81" bestFit="1" customWidth="1"/>
    <col min="8720" max="8953" width="9.109375" style="81"/>
    <col min="8954" max="8954" width="33.6640625" style="81" customWidth="1"/>
    <col min="8955" max="8955" width="16" style="81" customWidth="1"/>
    <col min="8956" max="8957" width="15" style="81" bestFit="1" customWidth="1"/>
    <col min="8958" max="8958" width="16.5546875" style="81" bestFit="1" customWidth="1"/>
    <col min="8959" max="8959" width="12.5546875" style="81" customWidth="1"/>
    <col min="8960" max="8960" width="17.5546875" style="81" bestFit="1" customWidth="1"/>
    <col min="8961" max="8962" width="18.109375" style="81" bestFit="1" customWidth="1"/>
    <col min="8963" max="8963" width="12.88671875" style="81" bestFit="1" customWidth="1"/>
    <col min="8964" max="8965" width="16.5546875" style="81" bestFit="1" customWidth="1"/>
    <col min="8966" max="8967" width="13.109375" style="81" bestFit="1" customWidth="1"/>
    <col min="8968" max="8968" width="15.5546875" style="81" bestFit="1" customWidth="1"/>
    <col min="8969" max="8969" width="13.6640625" style="81" bestFit="1" customWidth="1"/>
    <col min="8970" max="8972" width="12.33203125" style="81" bestFit="1" customWidth="1"/>
    <col min="8973" max="8973" width="17.5546875" style="81" bestFit="1" customWidth="1"/>
    <col min="8974" max="8974" width="12.33203125" style="81" bestFit="1" customWidth="1"/>
    <col min="8975" max="8975" width="13.44140625" style="81" bestFit="1" customWidth="1"/>
    <col min="8976" max="9209" width="9.109375" style="81"/>
    <col min="9210" max="9210" width="33.6640625" style="81" customWidth="1"/>
    <col min="9211" max="9211" width="16" style="81" customWidth="1"/>
    <col min="9212" max="9213" width="15" style="81" bestFit="1" customWidth="1"/>
    <col min="9214" max="9214" width="16.5546875" style="81" bestFit="1" customWidth="1"/>
    <col min="9215" max="9215" width="12.5546875" style="81" customWidth="1"/>
    <col min="9216" max="9216" width="17.5546875" style="81" bestFit="1" customWidth="1"/>
    <col min="9217" max="9218" width="18.109375" style="81" bestFit="1" customWidth="1"/>
    <col min="9219" max="9219" width="12.88671875" style="81" bestFit="1" customWidth="1"/>
    <col min="9220" max="9221" width="16.5546875" style="81" bestFit="1" customWidth="1"/>
    <col min="9222" max="9223" width="13.109375" style="81" bestFit="1" customWidth="1"/>
    <col min="9224" max="9224" width="15.5546875" style="81" bestFit="1" customWidth="1"/>
    <col min="9225" max="9225" width="13.6640625" style="81" bestFit="1" customWidth="1"/>
    <col min="9226" max="9228" width="12.33203125" style="81" bestFit="1" customWidth="1"/>
    <col min="9229" max="9229" width="17.5546875" style="81" bestFit="1" customWidth="1"/>
    <col min="9230" max="9230" width="12.33203125" style="81" bestFit="1" customWidth="1"/>
    <col min="9231" max="9231" width="13.44140625" style="81" bestFit="1" customWidth="1"/>
    <col min="9232" max="9465" width="9.109375" style="81"/>
    <col min="9466" max="9466" width="33.6640625" style="81" customWidth="1"/>
    <col min="9467" max="9467" width="16" style="81" customWidth="1"/>
    <col min="9468" max="9469" width="15" style="81" bestFit="1" customWidth="1"/>
    <col min="9470" max="9470" width="16.5546875" style="81" bestFit="1" customWidth="1"/>
    <col min="9471" max="9471" width="12.5546875" style="81" customWidth="1"/>
    <col min="9472" max="9472" width="17.5546875" style="81" bestFit="1" customWidth="1"/>
    <col min="9473" max="9474" width="18.109375" style="81" bestFit="1" customWidth="1"/>
    <col min="9475" max="9475" width="12.88671875" style="81" bestFit="1" customWidth="1"/>
    <col min="9476" max="9477" width="16.5546875" style="81" bestFit="1" customWidth="1"/>
    <col min="9478" max="9479" width="13.109375" style="81" bestFit="1" customWidth="1"/>
    <col min="9480" max="9480" width="15.5546875" style="81" bestFit="1" customWidth="1"/>
    <col min="9481" max="9481" width="13.6640625" style="81" bestFit="1" customWidth="1"/>
    <col min="9482" max="9484" width="12.33203125" style="81" bestFit="1" customWidth="1"/>
    <col min="9485" max="9485" width="17.5546875" style="81" bestFit="1" customWidth="1"/>
    <col min="9486" max="9486" width="12.33203125" style="81" bestFit="1" customWidth="1"/>
    <col min="9487" max="9487" width="13.44140625" style="81" bestFit="1" customWidth="1"/>
    <col min="9488" max="9721" width="9.109375" style="81"/>
    <col min="9722" max="9722" width="33.6640625" style="81" customWidth="1"/>
    <col min="9723" max="9723" width="16" style="81" customWidth="1"/>
    <col min="9724" max="9725" width="15" style="81" bestFit="1" customWidth="1"/>
    <col min="9726" max="9726" width="16.5546875" style="81" bestFit="1" customWidth="1"/>
    <col min="9727" max="9727" width="12.5546875" style="81" customWidth="1"/>
    <col min="9728" max="9728" width="17.5546875" style="81" bestFit="1" customWidth="1"/>
    <col min="9729" max="9730" width="18.109375" style="81" bestFit="1" customWidth="1"/>
    <col min="9731" max="9731" width="12.88671875" style="81" bestFit="1" customWidth="1"/>
    <col min="9732" max="9733" width="16.5546875" style="81" bestFit="1" customWidth="1"/>
    <col min="9734" max="9735" width="13.109375" style="81" bestFit="1" customWidth="1"/>
    <col min="9736" max="9736" width="15.5546875" style="81" bestFit="1" customWidth="1"/>
    <col min="9737" max="9737" width="13.6640625" style="81" bestFit="1" customWidth="1"/>
    <col min="9738" max="9740" width="12.33203125" style="81" bestFit="1" customWidth="1"/>
    <col min="9741" max="9741" width="17.5546875" style="81" bestFit="1" customWidth="1"/>
    <col min="9742" max="9742" width="12.33203125" style="81" bestFit="1" customWidth="1"/>
    <col min="9743" max="9743" width="13.44140625" style="81" bestFit="1" customWidth="1"/>
    <col min="9744" max="9977" width="9.109375" style="81"/>
    <col min="9978" max="9978" width="33.6640625" style="81" customWidth="1"/>
    <col min="9979" max="9979" width="16" style="81" customWidth="1"/>
    <col min="9980" max="9981" width="15" style="81" bestFit="1" customWidth="1"/>
    <col min="9982" max="9982" width="16.5546875" style="81" bestFit="1" customWidth="1"/>
    <col min="9983" max="9983" width="12.5546875" style="81" customWidth="1"/>
    <col min="9984" max="9984" width="17.5546875" style="81" bestFit="1" customWidth="1"/>
    <col min="9985" max="9986" width="18.109375" style="81" bestFit="1" customWidth="1"/>
    <col min="9987" max="9987" width="12.88671875" style="81" bestFit="1" customWidth="1"/>
    <col min="9988" max="9989" width="16.5546875" style="81" bestFit="1" customWidth="1"/>
    <col min="9990" max="9991" width="13.109375" style="81" bestFit="1" customWidth="1"/>
    <col min="9992" max="9992" width="15.5546875" style="81" bestFit="1" customWidth="1"/>
    <col min="9993" max="9993" width="13.6640625" style="81" bestFit="1" customWidth="1"/>
    <col min="9994" max="9996" width="12.33203125" style="81" bestFit="1" customWidth="1"/>
    <col min="9997" max="9997" width="17.5546875" style="81" bestFit="1" customWidth="1"/>
    <col min="9998" max="9998" width="12.33203125" style="81" bestFit="1" customWidth="1"/>
    <col min="9999" max="9999" width="13.44140625" style="81" bestFit="1" customWidth="1"/>
    <col min="10000" max="10233" width="9.109375" style="81"/>
    <col min="10234" max="10234" width="33.6640625" style="81" customWidth="1"/>
    <col min="10235" max="10235" width="16" style="81" customWidth="1"/>
    <col min="10236" max="10237" width="15" style="81" bestFit="1" customWidth="1"/>
    <col min="10238" max="10238" width="16.5546875" style="81" bestFit="1" customWidth="1"/>
    <col min="10239" max="10239" width="12.5546875" style="81" customWidth="1"/>
    <col min="10240" max="10240" width="17.5546875" style="81" bestFit="1" customWidth="1"/>
    <col min="10241" max="10242" width="18.109375" style="81" bestFit="1" customWidth="1"/>
    <col min="10243" max="10243" width="12.88671875" style="81" bestFit="1" customWidth="1"/>
    <col min="10244" max="10245" width="16.5546875" style="81" bestFit="1" customWidth="1"/>
    <col min="10246" max="10247" width="13.109375" style="81" bestFit="1" customWidth="1"/>
    <col min="10248" max="10248" width="15.5546875" style="81" bestFit="1" customWidth="1"/>
    <col min="10249" max="10249" width="13.6640625" style="81" bestFit="1" customWidth="1"/>
    <col min="10250" max="10252" width="12.33203125" style="81" bestFit="1" customWidth="1"/>
    <col min="10253" max="10253" width="17.5546875" style="81" bestFit="1" customWidth="1"/>
    <col min="10254" max="10254" width="12.33203125" style="81" bestFit="1" customWidth="1"/>
    <col min="10255" max="10255" width="13.44140625" style="81" bestFit="1" customWidth="1"/>
    <col min="10256" max="10489" width="9.109375" style="81"/>
    <col min="10490" max="10490" width="33.6640625" style="81" customWidth="1"/>
    <col min="10491" max="10491" width="16" style="81" customWidth="1"/>
    <col min="10492" max="10493" width="15" style="81" bestFit="1" customWidth="1"/>
    <col min="10494" max="10494" width="16.5546875" style="81" bestFit="1" customWidth="1"/>
    <col min="10495" max="10495" width="12.5546875" style="81" customWidth="1"/>
    <col min="10496" max="10496" width="17.5546875" style="81" bestFit="1" customWidth="1"/>
    <col min="10497" max="10498" width="18.109375" style="81" bestFit="1" customWidth="1"/>
    <col min="10499" max="10499" width="12.88671875" style="81" bestFit="1" customWidth="1"/>
    <col min="10500" max="10501" width="16.5546875" style="81" bestFit="1" customWidth="1"/>
    <col min="10502" max="10503" width="13.109375" style="81" bestFit="1" customWidth="1"/>
    <col min="10504" max="10504" width="15.5546875" style="81" bestFit="1" customWidth="1"/>
    <col min="10505" max="10505" width="13.6640625" style="81" bestFit="1" customWidth="1"/>
    <col min="10506" max="10508" width="12.33203125" style="81" bestFit="1" customWidth="1"/>
    <col min="10509" max="10509" width="17.5546875" style="81" bestFit="1" customWidth="1"/>
    <col min="10510" max="10510" width="12.33203125" style="81" bestFit="1" customWidth="1"/>
    <col min="10511" max="10511" width="13.44140625" style="81" bestFit="1" customWidth="1"/>
    <col min="10512" max="10745" width="9.109375" style="81"/>
    <col min="10746" max="10746" width="33.6640625" style="81" customWidth="1"/>
    <col min="10747" max="10747" width="16" style="81" customWidth="1"/>
    <col min="10748" max="10749" width="15" style="81" bestFit="1" customWidth="1"/>
    <col min="10750" max="10750" width="16.5546875" style="81" bestFit="1" customWidth="1"/>
    <col min="10751" max="10751" width="12.5546875" style="81" customWidth="1"/>
    <col min="10752" max="10752" width="17.5546875" style="81" bestFit="1" customWidth="1"/>
    <col min="10753" max="10754" width="18.109375" style="81" bestFit="1" customWidth="1"/>
    <col min="10755" max="10755" width="12.88671875" style="81" bestFit="1" customWidth="1"/>
    <col min="10756" max="10757" width="16.5546875" style="81" bestFit="1" customWidth="1"/>
    <col min="10758" max="10759" width="13.109375" style="81" bestFit="1" customWidth="1"/>
    <col min="10760" max="10760" width="15.5546875" style="81" bestFit="1" customWidth="1"/>
    <col min="10761" max="10761" width="13.6640625" style="81" bestFit="1" customWidth="1"/>
    <col min="10762" max="10764" width="12.33203125" style="81" bestFit="1" customWidth="1"/>
    <col min="10765" max="10765" width="17.5546875" style="81" bestFit="1" customWidth="1"/>
    <col min="10766" max="10766" width="12.33203125" style="81" bestFit="1" customWidth="1"/>
    <col min="10767" max="10767" width="13.44140625" style="81" bestFit="1" customWidth="1"/>
    <col min="10768" max="11001" width="9.109375" style="81"/>
    <col min="11002" max="11002" width="33.6640625" style="81" customWidth="1"/>
    <col min="11003" max="11003" width="16" style="81" customWidth="1"/>
    <col min="11004" max="11005" width="15" style="81" bestFit="1" customWidth="1"/>
    <col min="11006" max="11006" width="16.5546875" style="81" bestFit="1" customWidth="1"/>
    <col min="11007" max="11007" width="12.5546875" style="81" customWidth="1"/>
    <col min="11008" max="11008" width="17.5546875" style="81" bestFit="1" customWidth="1"/>
    <col min="11009" max="11010" width="18.109375" style="81" bestFit="1" customWidth="1"/>
    <col min="11011" max="11011" width="12.88671875" style="81" bestFit="1" customWidth="1"/>
    <col min="11012" max="11013" width="16.5546875" style="81" bestFit="1" customWidth="1"/>
    <col min="11014" max="11015" width="13.109375" style="81" bestFit="1" customWidth="1"/>
    <col min="11016" max="11016" width="15.5546875" style="81" bestFit="1" customWidth="1"/>
    <col min="11017" max="11017" width="13.6640625" style="81" bestFit="1" customWidth="1"/>
    <col min="11018" max="11020" width="12.33203125" style="81" bestFit="1" customWidth="1"/>
    <col min="11021" max="11021" width="17.5546875" style="81" bestFit="1" customWidth="1"/>
    <col min="11022" max="11022" width="12.33203125" style="81" bestFit="1" customWidth="1"/>
    <col min="11023" max="11023" width="13.44140625" style="81" bestFit="1" customWidth="1"/>
    <col min="11024" max="11257" width="9.109375" style="81"/>
    <col min="11258" max="11258" width="33.6640625" style="81" customWidth="1"/>
    <col min="11259" max="11259" width="16" style="81" customWidth="1"/>
    <col min="11260" max="11261" width="15" style="81" bestFit="1" customWidth="1"/>
    <col min="11262" max="11262" width="16.5546875" style="81" bestFit="1" customWidth="1"/>
    <col min="11263" max="11263" width="12.5546875" style="81" customWidth="1"/>
    <col min="11264" max="11264" width="17.5546875" style="81" bestFit="1" customWidth="1"/>
    <col min="11265" max="11266" width="18.109375" style="81" bestFit="1" customWidth="1"/>
    <col min="11267" max="11267" width="12.88671875" style="81" bestFit="1" customWidth="1"/>
    <col min="11268" max="11269" width="16.5546875" style="81" bestFit="1" customWidth="1"/>
    <col min="11270" max="11271" width="13.109375" style="81" bestFit="1" customWidth="1"/>
    <col min="11272" max="11272" width="15.5546875" style="81" bestFit="1" customWidth="1"/>
    <col min="11273" max="11273" width="13.6640625" style="81" bestFit="1" customWidth="1"/>
    <col min="11274" max="11276" width="12.33203125" style="81" bestFit="1" customWidth="1"/>
    <col min="11277" max="11277" width="17.5546875" style="81" bestFit="1" customWidth="1"/>
    <col min="11278" max="11278" width="12.33203125" style="81" bestFit="1" customWidth="1"/>
    <col min="11279" max="11279" width="13.44140625" style="81" bestFit="1" customWidth="1"/>
    <col min="11280" max="11513" width="9.109375" style="81"/>
    <col min="11514" max="11514" width="33.6640625" style="81" customWidth="1"/>
    <col min="11515" max="11515" width="16" style="81" customWidth="1"/>
    <col min="11516" max="11517" width="15" style="81" bestFit="1" customWidth="1"/>
    <col min="11518" max="11518" width="16.5546875" style="81" bestFit="1" customWidth="1"/>
    <col min="11519" max="11519" width="12.5546875" style="81" customWidth="1"/>
    <col min="11520" max="11520" width="17.5546875" style="81" bestFit="1" customWidth="1"/>
    <col min="11521" max="11522" width="18.109375" style="81" bestFit="1" customWidth="1"/>
    <col min="11523" max="11523" width="12.88671875" style="81" bestFit="1" customWidth="1"/>
    <col min="11524" max="11525" width="16.5546875" style="81" bestFit="1" customWidth="1"/>
    <col min="11526" max="11527" width="13.109375" style="81" bestFit="1" customWidth="1"/>
    <col min="11528" max="11528" width="15.5546875" style="81" bestFit="1" customWidth="1"/>
    <col min="11529" max="11529" width="13.6640625" style="81" bestFit="1" customWidth="1"/>
    <col min="11530" max="11532" width="12.33203125" style="81" bestFit="1" customWidth="1"/>
    <col min="11533" max="11533" width="17.5546875" style="81" bestFit="1" customWidth="1"/>
    <col min="11534" max="11534" width="12.33203125" style="81" bestFit="1" customWidth="1"/>
    <col min="11535" max="11535" width="13.44140625" style="81" bestFit="1" customWidth="1"/>
    <col min="11536" max="11769" width="9.109375" style="81"/>
    <col min="11770" max="11770" width="33.6640625" style="81" customWidth="1"/>
    <col min="11771" max="11771" width="16" style="81" customWidth="1"/>
    <col min="11772" max="11773" width="15" style="81" bestFit="1" customWidth="1"/>
    <col min="11774" max="11774" width="16.5546875" style="81" bestFit="1" customWidth="1"/>
    <col min="11775" max="11775" width="12.5546875" style="81" customWidth="1"/>
    <col min="11776" max="11776" width="17.5546875" style="81" bestFit="1" customWidth="1"/>
    <col min="11777" max="11778" width="18.109375" style="81" bestFit="1" customWidth="1"/>
    <col min="11779" max="11779" width="12.88671875" style="81" bestFit="1" customWidth="1"/>
    <col min="11780" max="11781" width="16.5546875" style="81" bestFit="1" customWidth="1"/>
    <col min="11782" max="11783" width="13.109375" style="81" bestFit="1" customWidth="1"/>
    <col min="11784" max="11784" width="15.5546875" style="81" bestFit="1" customWidth="1"/>
    <col min="11785" max="11785" width="13.6640625" style="81" bestFit="1" customWidth="1"/>
    <col min="11786" max="11788" width="12.33203125" style="81" bestFit="1" customWidth="1"/>
    <col min="11789" max="11789" width="17.5546875" style="81" bestFit="1" customWidth="1"/>
    <col min="11790" max="11790" width="12.33203125" style="81" bestFit="1" customWidth="1"/>
    <col min="11791" max="11791" width="13.44140625" style="81" bestFit="1" customWidth="1"/>
    <col min="11792" max="12025" width="9.109375" style="81"/>
    <col min="12026" max="12026" width="33.6640625" style="81" customWidth="1"/>
    <col min="12027" max="12027" width="16" style="81" customWidth="1"/>
    <col min="12028" max="12029" width="15" style="81" bestFit="1" customWidth="1"/>
    <col min="12030" max="12030" width="16.5546875" style="81" bestFit="1" customWidth="1"/>
    <col min="12031" max="12031" width="12.5546875" style="81" customWidth="1"/>
    <col min="12032" max="12032" width="17.5546875" style="81" bestFit="1" customWidth="1"/>
    <col min="12033" max="12034" width="18.109375" style="81" bestFit="1" customWidth="1"/>
    <col min="12035" max="12035" width="12.88671875" style="81" bestFit="1" customWidth="1"/>
    <col min="12036" max="12037" width="16.5546875" style="81" bestFit="1" customWidth="1"/>
    <col min="12038" max="12039" width="13.109375" style="81" bestFit="1" customWidth="1"/>
    <col min="12040" max="12040" width="15.5546875" style="81" bestFit="1" customWidth="1"/>
    <col min="12041" max="12041" width="13.6640625" style="81" bestFit="1" customWidth="1"/>
    <col min="12042" max="12044" width="12.33203125" style="81" bestFit="1" customWidth="1"/>
    <col min="12045" max="12045" width="17.5546875" style="81" bestFit="1" customWidth="1"/>
    <col min="12046" max="12046" width="12.33203125" style="81" bestFit="1" customWidth="1"/>
    <col min="12047" max="12047" width="13.44140625" style="81" bestFit="1" customWidth="1"/>
    <col min="12048" max="12281" width="9.109375" style="81"/>
    <col min="12282" max="12282" width="33.6640625" style="81" customWidth="1"/>
    <col min="12283" max="12283" width="16" style="81" customWidth="1"/>
    <col min="12284" max="12285" width="15" style="81" bestFit="1" customWidth="1"/>
    <col min="12286" max="12286" width="16.5546875" style="81" bestFit="1" customWidth="1"/>
    <col min="12287" max="12287" width="12.5546875" style="81" customWidth="1"/>
    <col min="12288" max="12288" width="17.5546875" style="81" bestFit="1" customWidth="1"/>
    <col min="12289" max="12290" width="18.109375" style="81" bestFit="1" customWidth="1"/>
    <col min="12291" max="12291" width="12.88671875" style="81" bestFit="1" customWidth="1"/>
    <col min="12292" max="12293" width="16.5546875" style="81" bestFit="1" customWidth="1"/>
    <col min="12294" max="12295" width="13.109375" style="81" bestFit="1" customWidth="1"/>
    <col min="12296" max="12296" width="15.5546875" style="81" bestFit="1" customWidth="1"/>
    <col min="12297" max="12297" width="13.6640625" style="81" bestFit="1" customWidth="1"/>
    <col min="12298" max="12300" width="12.33203125" style="81" bestFit="1" customWidth="1"/>
    <col min="12301" max="12301" width="17.5546875" style="81" bestFit="1" customWidth="1"/>
    <col min="12302" max="12302" width="12.33203125" style="81" bestFit="1" customWidth="1"/>
    <col min="12303" max="12303" width="13.44140625" style="81" bestFit="1" customWidth="1"/>
    <col min="12304" max="12537" width="9.109375" style="81"/>
    <col min="12538" max="12538" width="33.6640625" style="81" customWidth="1"/>
    <col min="12539" max="12539" width="16" style="81" customWidth="1"/>
    <col min="12540" max="12541" width="15" style="81" bestFit="1" customWidth="1"/>
    <col min="12542" max="12542" width="16.5546875" style="81" bestFit="1" customWidth="1"/>
    <col min="12543" max="12543" width="12.5546875" style="81" customWidth="1"/>
    <col min="12544" max="12544" width="17.5546875" style="81" bestFit="1" customWidth="1"/>
    <col min="12545" max="12546" width="18.109375" style="81" bestFit="1" customWidth="1"/>
    <col min="12547" max="12547" width="12.88671875" style="81" bestFit="1" customWidth="1"/>
    <col min="12548" max="12549" width="16.5546875" style="81" bestFit="1" customWidth="1"/>
    <col min="12550" max="12551" width="13.109375" style="81" bestFit="1" customWidth="1"/>
    <col min="12552" max="12552" width="15.5546875" style="81" bestFit="1" customWidth="1"/>
    <col min="12553" max="12553" width="13.6640625" style="81" bestFit="1" customWidth="1"/>
    <col min="12554" max="12556" width="12.33203125" style="81" bestFit="1" customWidth="1"/>
    <col min="12557" max="12557" width="17.5546875" style="81" bestFit="1" customWidth="1"/>
    <col min="12558" max="12558" width="12.33203125" style="81" bestFit="1" customWidth="1"/>
    <col min="12559" max="12559" width="13.44140625" style="81" bestFit="1" customWidth="1"/>
    <col min="12560" max="12793" width="9.109375" style="81"/>
    <col min="12794" max="12794" width="33.6640625" style="81" customWidth="1"/>
    <col min="12795" max="12795" width="16" style="81" customWidth="1"/>
    <col min="12796" max="12797" width="15" style="81" bestFit="1" customWidth="1"/>
    <col min="12798" max="12798" width="16.5546875" style="81" bestFit="1" customWidth="1"/>
    <col min="12799" max="12799" width="12.5546875" style="81" customWidth="1"/>
    <col min="12800" max="12800" width="17.5546875" style="81" bestFit="1" customWidth="1"/>
    <col min="12801" max="12802" width="18.109375" style="81" bestFit="1" customWidth="1"/>
    <col min="12803" max="12803" width="12.88671875" style="81" bestFit="1" customWidth="1"/>
    <col min="12804" max="12805" width="16.5546875" style="81" bestFit="1" customWidth="1"/>
    <col min="12806" max="12807" width="13.109375" style="81" bestFit="1" customWidth="1"/>
    <col min="12808" max="12808" width="15.5546875" style="81" bestFit="1" customWidth="1"/>
    <col min="12809" max="12809" width="13.6640625" style="81" bestFit="1" customWidth="1"/>
    <col min="12810" max="12812" width="12.33203125" style="81" bestFit="1" customWidth="1"/>
    <col min="12813" max="12813" width="17.5546875" style="81" bestFit="1" customWidth="1"/>
    <col min="12814" max="12814" width="12.33203125" style="81" bestFit="1" customWidth="1"/>
    <col min="12815" max="12815" width="13.44140625" style="81" bestFit="1" customWidth="1"/>
    <col min="12816" max="13049" width="9.109375" style="81"/>
    <col min="13050" max="13050" width="33.6640625" style="81" customWidth="1"/>
    <col min="13051" max="13051" width="16" style="81" customWidth="1"/>
    <col min="13052" max="13053" width="15" style="81" bestFit="1" customWidth="1"/>
    <col min="13054" max="13054" width="16.5546875" style="81" bestFit="1" customWidth="1"/>
    <col min="13055" max="13055" width="12.5546875" style="81" customWidth="1"/>
    <col min="13056" max="13056" width="17.5546875" style="81" bestFit="1" customWidth="1"/>
    <col min="13057" max="13058" width="18.109375" style="81" bestFit="1" customWidth="1"/>
    <col min="13059" max="13059" width="12.88671875" style="81" bestFit="1" customWidth="1"/>
    <col min="13060" max="13061" width="16.5546875" style="81" bestFit="1" customWidth="1"/>
    <col min="13062" max="13063" width="13.109375" style="81" bestFit="1" customWidth="1"/>
    <col min="13064" max="13064" width="15.5546875" style="81" bestFit="1" customWidth="1"/>
    <col min="13065" max="13065" width="13.6640625" style="81" bestFit="1" customWidth="1"/>
    <col min="13066" max="13068" width="12.33203125" style="81" bestFit="1" customWidth="1"/>
    <col min="13069" max="13069" width="17.5546875" style="81" bestFit="1" customWidth="1"/>
    <col min="13070" max="13070" width="12.33203125" style="81" bestFit="1" customWidth="1"/>
    <col min="13071" max="13071" width="13.44140625" style="81" bestFit="1" customWidth="1"/>
    <col min="13072" max="13305" width="9.109375" style="81"/>
    <col min="13306" max="13306" width="33.6640625" style="81" customWidth="1"/>
    <col min="13307" max="13307" width="16" style="81" customWidth="1"/>
    <col min="13308" max="13309" width="15" style="81" bestFit="1" customWidth="1"/>
    <col min="13310" max="13310" width="16.5546875" style="81" bestFit="1" customWidth="1"/>
    <col min="13311" max="13311" width="12.5546875" style="81" customWidth="1"/>
    <col min="13312" max="13312" width="17.5546875" style="81" bestFit="1" customWidth="1"/>
    <col min="13313" max="13314" width="18.109375" style="81" bestFit="1" customWidth="1"/>
    <col min="13315" max="13315" width="12.88671875" style="81" bestFit="1" customWidth="1"/>
    <col min="13316" max="13317" width="16.5546875" style="81" bestFit="1" customWidth="1"/>
    <col min="13318" max="13319" width="13.109375" style="81" bestFit="1" customWidth="1"/>
    <col min="13320" max="13320" width="15.5546875" style="81" bestFit="1" customWidth="1"/>
    <col min="13321" max="13321" width="13.6640625" style="81" bestFit="1" customWidth="1"/>
    <col min="13322" max="13324" width="12.33203125" style="81" bestFit="1" customWidth="1"/>
    <col min="13325" max="13325" width="17.5546875" style="81" bestFit="1" customWidth="1"/>
    <col min="13326" max="13326" width="12.33203125" style="81" bestFit="1" customWidth="1"/>
    <col min="13327" max="13327" width="13.44140625" style="81" bestFit="1" customWidth="1"/>
    <col min="13328" max="13561" width="9.109375" style="81"/>
    <col min="13562" max="13562" width="33.6640625" style="81" customWidth="1"/>
    <col min="13563" max="13563" width="16" style="81" customWidth="1"/>
    <col min="13564" max="13565" width="15" style="81" bestFit="1" customWidth="1"/>
    <col min="13566" max="13566" width="16.5546875" style="81" bestFit="1" customWidth="1"/>
    <col min="13567" max="13567" width="12.5546875" style="81" customWidth="1"/>
    <col min="13568" max="13568" width="17.5546875" style="81" bestFit="1" customWidth="1"/>
    <col min="13569" max="13570" width="18.109375" style="81" bestFit="1" customWidth="1"/>
    <col min="13571" max="13571" width="12.88671875" style="81" bestFit="1" customWidth="1"/>
    <col min="13572" max="13573" width="16.5546875" style="81" bestFit="1" customWidth="1"/>
    <col min="13574" max="13575" width="13.109375" style="81" bestFit="1" customWidth="1"/>
    <col min="13576" max="13576" width="15.5546875" style="81" bestFit="1" customWidth="1"/>
    <col min="13577" max="13577" width="13.6640625" style="81" bestFit="1" customWidth="1"/>
    <col min="13578" max="13580" width="12.33203125" style="81" bestFit="1" customWidth="1"/>
    <col min="13581" max="13581" width="17.5546875" style="81" bestFit="1" customWidth="1"/>
    <col min="13582" max="13582" width="12.33203125" style="81" bestFit="1" customWidth="1"/>
    <col min="13583" max="13583" width="13.44140625" style="81" bestFit="1" customWidth="1"/>
    <col min="13584" max="13817" width="9.109375" style="81"/>
    <col min="13818" max="13818" width="33.6640625" style="81" customWidth="1"/>
    <col min="13819" max="13819" width="16" style="81" customWidth="1"/>
    <col min="13820" max="13821" width="15" style="81" bestFit="1" customWidth="1"/>
    <col min="13822" max="13822" width="16.5546875" style="81" bestFit="1" customWidth="1"/>
    <col min="13823" max="13823" width="12.5546875" style="81" customWidth="1"/>
    <col min="13824" max="13824" width="17.5546875" style="81" bestFit="1" customWidth="1"/>
    <col min="13825" max="13826" width="18.109375" style="81" bestFit="1" customWidth="1"/>
    <col min="13827" max="13827" width="12.88671875" style="81" bestFit="1" customWidth="1"/>
    <col min="13828" max="13829" width="16.5546875" style="81" bestFit="1" customWidth="1"/>
    <col min="13830" max="13831" width="13.109375" style="81" bestFit="1" customWidth="1"/>
    <col min="13832" max="13832" width="15.5546875" style="81" bestFit="1" customWidth="1"/>
    <col min="13833" max="13833" width="13.6640625" style="81" bestFit="1" customWidth="1"/>
    <col min="13834" max="13836" width="12.33203125" style="81" bestFit="1" customWidth="1"/>
    <col min="13837" max="13837" width="17.5546875" style="81" bestFit="1" customWidth="1"/>
    <col min="13838" max="13838" width="12.33203125" style="81" bestFit="1" customWidth="1"/>
    <col min="13839" max="13839" width="13.44140625" style="81" bestFit="1" customWidth="1"/>
    <col min="13840" max="14073" width="9.109375" style="81"/>
    <col min="14074" max="14074" width="33.6640625" style="81" customWidth="1"/>
    <col min="14075" max="14075" width="16" style="81" customWidth="1"/>
    <col min="14076" max="14077" width="15" style="81" bestFit="1" customWidth="1"/>
    <col min="14078" max="14078" width="16.5546875" style="81" bestFit="1" customWidth="1"/>
    <col min="14079" max="14079" width="12.5546875" style="81" customWidth="1"/>
    <col min="14080" max="14080" width="17.5546875" style="81" bestFit="1" customWidth="1"/>
    <col min="14081" max="14082" width="18.109375" style="81" bestFit="1" customWidth="1"/>
    <col min="14083" max="14083" width="12.88671875" style="81" bestFit="1" customWidth="1"/>
    <col min="14084" max="14085" width="16.5546875" style="81" bestFit="1" customWidth="1"/>
    <col min="14086" max="14087" width="13.109375" style="81" bestFit="1" customWidth="1"/>
    <col min="14088" max="14088" width="15.5546875" style="81" bestFit="1" customWidth="1"/>
    <col min="14089" max="14089" width="13.6640625" style="81" bestFit="1" customWidth="1"/>
    <col min="14090" max="14092" width="12.33203125" style="81" bestFit="1" customWidth="1"/>
    <col min="14093" max="14093" width="17.5546875" style="81" bestFit="1" customWidth="1"/>
    <col min="14094" max="14094" width="12.33203125" style="81" bestFit="1" customWidth="1"/>
    <col min="14095" max="14095" width="13.44140625" style="81" bestFit="1" customWidth="1"/>
    <col min="14096" max="14329" width="9.109375" style="81"/>
    <col min="14330" max="14330" width="33.6640625" style="81" customWidth="1"/>
    <col min="14331" max="14331" width="16" style="81" customWidth="1"/>
    <col min="14332" max="14333" width="15" style="81" bestFit="1" customWidth="1"/>
    <col min="14334" max="14334" width="16.5546875" style="81" bestFit="1" customWidth="1"/>
    <col min="14335" max="14335" width="12.5546875" style="81" customWidth="1"/>
    <col min="14336" max="14336" width="17.5546875" style="81" bestFit="1" customWidth="1"/>
    <col min="14337" max="14338" width="18.109375" style="81" bestFit="1" customWidth="1"/>
    <col min="14339" max="14339" width="12.88671875" style="81" bestFit="1" customWidth="1"/>
    <col min="14340" max="14341" width="16.5546875" style="81" bestFit="1" customWidth="1"/>
    <col min="14342" max="14343" width="13.109375" style="81" bestFit="1" customWidth="1"/>
    <col min="14344" max="14344" width="15.5546875" style="81" bestFit="1" customWidth="1"/>
    <col min="14345" max="14345" width="13.6640625" style="81" bestFit="1" customWidth="1"/>
    <col min="14346" max="14348" width="12.33203125" style="81" bestFit="1" customWidth="1"/>
    <col min="14349" max="14349" width="17.5546875" style="81" bestFit="1" customWidth="1"/>
    <col min="14350" max="14350" width="12.33203125" style="81" bestFit="1" customWidth="1"/>
    <col min="14351" max="14351" width="13.44140625" style="81" bestFit="1" customWidth="1"/>
    <col min="14352" max="14585" width="9.109375" style="81"/>
    <col min="14586" max="14586" width="33.6640625" style="81" customWidth="1"/>
    <col min="14587" max="14587" width="16" style="81" customWidth="1"/>
    <col min="14588" max="14589" width="15" style="81" bestFit="1" customWidth="1"/>
    <col min="14590" max="14590" width="16.5546875" style="81" bestFit="1" customWidth="1"/>
    <col min="14591" max="14591" width="12.5546875" style="81" customWidth="1"/>
    <col min="14592" max="14592" width="17.5546875" style="81" bestFit="1" customWidth="1"/>
    <col min="14593" max="14594" width="18.109375" style="81" bestFit="1" customWidth="1"/>
    <col min="14595" max="14595" width="12.88671875" style="81" bestFit="1" customWidth="1"/>
    <col min="14596" max="14597" width="16.5546875" style="81" bestFit="1" customWidth="1"/>
    <col min="14598" max="14599" width="13.109375" style="81" bestFit="1" customWidth="1"/>
    <col min="14600" max="14600" width="15.5546875" style="81" bestFit="1" customWidth="1"/>
    <col min="14601" max="14601" width="13.6640625" style="81" bestFit="1" customWidth="1"/>
    <col min="14602" max="14604" width="12.33203125" style="81" bestFit="1" customWidth="1"/>
    <col min="14605" max="14605" width="17.5546875" style="81" bestFit="1" customWidth="1"/>
    <col min="14606" max="14606" width="12.33203125" style="81" bestFit="1" customWidth="1"/>
    <col min="14607" max="14607" width="13.44140625" style="81" bestFit="1" customWidth="1"/>
    <col min="14608" max="14841" width="9.109375" style="81"/>
    <col min="14842" max="14842" width="33.6640625" style="81" customWidth="1"/>
    <col min="14843" max="14843" width="16" style="81" customWidth="1"/>
    <col min="14844" max="14845" width="15" style="81" bestFit="1" customWidth="1"/>
    <col min="14846" max="14846" width="16.5546875" style="81" bestFit="1" customWidth="1"/>
    <col min="14847" max="14847" width="12.5546875" style="81" customWidth="1"/>
    <col min="14848" max="14848" width="17.5546875" style="81" bestFit="1" customWidth="1"/>
    <col min="14849" max="14850" width="18.109375" style="81" bestFit="1" customWidth="1"/>
    <col min="14851" max="14851" width="12.88671875" style="81" bestFit="1" customWidth="1"/>
    <col min="14852" max="14853" width="16.5546875" style="81" bestFit="1" customWidth="1"/>
    <col min="14854" max="14855" width="13.109375" style="81" bestFit="1" customWidth="1"/>
    <col min="14856" max="14856" width="15.5546875" style="81" bestFit="1" customWidth="1"/>
    <col min="14857" max="14857" width="13.6640625" style="81" bestFit="1" customWidth="1"/>
    <col min="14858" max="14860" width="12.33203125" style="81" bestFit="1" customWidth="1"/>
    <col min="14861" max="14861" width="17.5546875" style="81" bestFit="1" customWidth="1"/>
    <col min="14862" max="14862" width="12.33203125" style="81" bestFit="1" customWidth="1"/>
    <col min="14863" max="14863" width="13.44140625" style="81" bestFit="1" customWidth="1"/>
    <col min="14864" max="15097" width="9.109375" style="81"/>
    <col min="15098" max="15098" width="33.6640625" style="81" customWidth="1"/>
    <col min="15099" max="15099" width="16" style="81" customWidth="1"/>
    <col min="15100" max="15101" width="15" style="81" bestFit="1" customWidth="1"/>
    <col min="15102" max="15102" width="16.5546875" style="81" bestFit="1" customWidth="1"/>
    <col min="15103" max="15103" width="12.5546875" style="81" customWidth="1"/>
    <col min="15104" max="15104" width="17.5546875" style="81" bestFit="1" customWidth="1"/>
    <col min="15105" max="15106" width="18.109375" style="81" bestFit="1" customWidth="1"/>
    <col min="15107" max="15107" width="12.88671875" style="81" bestFit="1" customWidth="1"/>
    <col min="15108" max="15109" width="16.5546875" style="81" bestFit="1" customWidth="1"/>
    <col min="15110" max="15111" width="13.109375" style="81" bestFit="1" customWidth="1"/>
    <col min="15112" max="15112" width="15.5546875" style="81" bestFit="1" customWidth="1"/>
    <col min="15113" max="15113" width="13.6640625" style="81" bestFit="1" customWidth="1"/>
    <col min="15114" max="15116" width="12.33203125" style="81" bestFit="1" customWidth="1"/>
    <col min="15117" max="15117" width="17.5546875" style="81" bestFit="1" customWidth="1"/>
    <col min="15118" max="15118" width="12.33203125" style="81" bestFit="1" customWidth="1"/>
    <col min="15119" max="15119" width="13.44140625" style="81" bestFit="1" customWidth="1"/>
    <col min="15120" max="15353" width="9.109375" style="81"/>
    <col min="15354" max="15354" width="33.6640625" style="81" customWidth="1"/>
    <col min="15355" max="15355" width="16" style="81" customWidth="1"/>
    <col min="15356" max="15357" width="15" style="81" bestFit="1" customWidth="1"/>
    <col min="15358" max="15358" width="16.5546875" style="81" bestFit="1" customWidth="1"/>
    <col min="15359" max="15359" width="12.5546875" style="81" customWidth="1"/>
    <col min="15360" max="15360" width="17.5546875" style="81" bestFit="1" customWidth="1"/>
    <col min="15361" max="15362" width="18.109375" style="81" bestFit="1" customWidth="1"/>
    <col min="15363" max="15363" width="12.88671875" style="81" bestFit="1" customWidth="1"/>
    <col min="15364" max="15365" width="16.5546875" style="81" bestFit="1" customWidth="1"/>
    <col min="15366" max="15367" width="13.109375" style="81" bestFit="1" customWidth="1"/>
    <col min="15368" max="15368" width="15.5546875" style="81" bestFit="1" customWidth="1"/>
    <col min="15369" max="15369" width="13.6640625" style="81" bestFit="1" customWidth="1"/>
    <col min="15370" max="15372" width="12.33203125" style="81" bestFit="1" customWidth="1"/>
    <col min="15373" max="15373" width="17.5546875" style="81" bestFit="1" customWidth="1"/>
    <col min="15374" max="15374" width="12.33203125" style="81" bestFit="1" customWidth="1"/>
    <col min="15375" max="15375" width="13.44140625" style="81" bestFit="1" customWidth="1"/>
    <col min="15376" max="15609" width="9.109375" style="81"/>
    <col min="15610" max="15610" width="33.6640625" style="81" customWidth="1"/>
    <col min="15611" max="15611" width="16" style="81" customWidth="1"/>
    <col min="15612" max="15613" width="15" style="81" bestFit="1" customWidth="1"/>
    <col min="15614" max="15614" width="16.5546875" style="81" bestFit="1" customWidth="1"/>
    <col min="15615" max="15615" width="12.5546875" style="81" customWidth="1"/>
    <col min="15616" max="15616" width="17.5546875" style="81" bestFit="1" customWidth="1"/>
    <col min="15617" max="15618" width="18.109375" style="81" bestFit="1" customWidth="1"/>
    <col min="15619" max="15619" width="12.88671875" style="81" bestFit="1" customWidth="1"/>
    <col min="15620" max="15621" width="16.5546875" style="81" bestFit="1" customWidth="1"/>
    <col min="15622" max="15623" width="13.109375" style="81" bestFit="1" customWidth="1"/>
    <col min="15624" max="15624" width="15.5546875" style="81" bestFit="1" customWidth="1"/>
    <col min="15625" max="15625" width="13.6640625" style="81" bestFit="1" customWidth="1"/>
    <col min="15626" max="15628" width="12.33203125" style="81" bestFit="1" customWidth="1"/>
    <col min="15629" max="15629" width="17.5546875" style="81" bestFit="1" customWidth="1"/>
    <col min="15630" max="15630" width="12.33203125" style="81" bestFit="1" customWidth="1"/>
    <col min="15631" max="15631" width="13.44140625" style="81" bestFit="1" customWidth="1"/>
    <col min="15632" max="15865" width="9.109375" style="81"/>
    <col min="15866" max="15866" width="33.6640625" style="81" customWidth="1"/>
    <col min="15867" max="15867" width="16" style="81" customWidth="1"/>
    <col min="15868" max="15869" width="15" style="81" bestFit="1" customWidth="1"/>
    <col min="15870" max="15870" width="16.5546875" style="81" bestFit="1" customWidth="1"/>
    <col min="15871" max="15871" width="12.5546875" style="81" customWidth="1"/>
    <col min="15872" max="15872" width="17.5546875" style="81" bestFit="1" customWidth="1"/>
    <col min="15873" max="15874" width="18.109375" style="81" bestFit="1" customWidth="1"/>
    <col min="15875" max="15875" width="12.88671875" style="81" bestFit="1" customWidth="1"/>
    <col min="15876" max="15877" width="16.5546875" style="81" bestFit="1" customWidth="1"/>
    <col min="15878" max="15879" width="13.109375" style="81" bestFit="1" customWidth="1"/>
    <col min="15880" max="15880" width="15.5546875" style="81" bestFit="1" customWidth="1"/>
    <col min="15881" max="15881" width="13.6640625" style="81" bestFit="1" customWidth="1"/>
    <col min="15882" max="15884" width="12.33203125" style="81" bestFit="1" customWidth="1"/>
    <col min="15885" max="15885" width="17.5546875" style="81" bestFit="1" customWidth="1"/>
    <col min="15886" max="15886" width="12.33203125" style="81" bestFit="1" customWidth="1"/>
    <col min="15887" max="15887" width="13.44140625" style="81" bestFit="1" customWidth="1"/>
    <col min="15888" max="16121" width="9.109375" style="81"/>
    <col min="16122" max="16122" width="33.6640625" style="81" customWidth="1"/>
    <col min="16123" max="16123" width="16" style="81" customWidth="1"/>
    <col min="16124" max="16125" width="15" style="81" bestFit="1" customWidth="1"/>
    <col min="16126" max="16126" width="16.5546875" style="81" bestFit="1" customWidth="1"/>
    <col min="16127" max="16127" width="12.5546875" style="81" customWidth="1"/>
    <col min="16128" max="16128" width="17.5546875" style="81" bestFit="1" customWidth="1"/>
    <col min="16129" max="16130" width="18.109375" style="81" bestFit="1" customWidth="1"/>
    <col min="16131" max="16131" width="12.88671875" style="81" bestFit="1" customWidth="1"/>
    <col min="16132" max="16133" width="16.5546875" style="81" bestFit="1" customWidth="1"/>
    <col min="16134" max="16135" width="13.109375" style="81" bestFit="1" customWidth="1"/>
    <col min="16136" max="16136" width="15.5546875" style="81" bestFit="1" customWidth="1"/>
    <col min="16137" max="16137" width="13.6640625" style="81" bestFit="1" customWidth="1"/>
    <col min="16138" max="16140" width="12.33203125" style="81" bestFit="1" customWidth="1"/>
    <col min="16141" max="16141" width="17.5546875" style="81" bestFit="1" customWidth="1"/>
    <col min="16142" max="16142" width="12.33203125" style="81" bestFit="1" customWidth="1"/>
    <col min="16143" max="16143" width="13.44140625" style="81" bestFit="1" customWidth="1"/>
    <col min="16144" max="16384" width="9.109375" style="81"/>
  </cols>
  <sheetData>
    <row r="1" spans="1:27" ht="13.8">
      <c r="B1" s="446" t="s">
        <v>116</v>
      </c>
      <c r="C1" s="446"/>
      <c r="D1" s="446"/>
      <c r="E1" s="446"/>
      <c r="F1" s="446"/>
      <c r="G1" s="446"/>
      <c r="H1" s="446"/>
      <c r="I1" s="446"/>
      <c r="J1" s="446"/>
      <c r="K1" s="446"/>
      <c r="L1" s="446"/>
      <c r="M1" s="446"/>
      <c r="N1" s="446"/>
    </row>
    <row r="2" spans="1:27" s="82" customFormat="1" ht="20.399999999999999">
      <c r="B2" s="447" t="s">
        <v>12</v>
      </c>
      <c r="C2" s="83" t="s">
        <v>117</v>
      </c>
      <c r="D2" s="447" t="s">
        <v>118</v>
      </c>
      <c r="E2" s="447"/>
      <c r="F2" s="83" t="s">
        <v>117</v>
      </c>
      <c r="G2" s="84" t="s">
        <v>119</v>
      </c>
      <c r="H2" s="448" t="s">
        <v>120</v>
      </c>
      <c r="I2" s="449"/>
      <c r="J2" s="449"/>
      <c r="K2" s="450"/>
      <c r="L2" s="451" t="s">
        <v>121</v>
      </c>
      <c r="M2" s="452"/>
      <c r="N2" s="453" t="s">
        <v>3</v>
      </c>
    </row>
    <row r="3" spans="1:27" s="82" customFormat="1" ht="31.2">
      <c r="B3" s="447"/>
      <c r="C3" s="85">
        <v>44834</v>
      </c>
      <c r="D3" s="83" t="s">
        <v>122</v>
      </c>
      <c r="E3" s="83" t="s">
        <v>123</v>
      </c>
      <c r="F3" s="85">
        <v>44561</v>
      </c>
      <c r="G3" s="84" t="s">
        <v>124</v>
      </c>
      <c r="H3" s="86" t="s">
        <v>125</v>
      </c>
      <c r="I3" s="87" t="s">
        <v>126</v>
      </c>
      <c r="J3" s="87" t="s">
        <v>127</v>
      </c>
      <c r="K3" s="87" t="s">
        <v>128</v>
      </c>
      <c r="L3" s="88" t="s">
        <v>129</v>
      </c>
      <c r="M3" s="88" t="s">
        <v>130</v>
      </c>
      <c r="N3" s="453"/>
    </row>
    <row r="4" spans="1:27" s="94" customFormat="1" ht="12.75" customHeight="1">
      <c r="A4" s="89">
        <v>1</v>
      </c>
      <c r="B4" s="90" t="s">
        <v>2</v>
      </c>
      <c r="C4" s="91">
        <f>+SUMIF(CLASIFICACION!D:D,'CA EF'!B4,CLASIFICACION!G:G)</f>
        <v>0</v>
      </c>
      <c r="D4" s="92">
        <v>0</v>
      </c>
      <c r="E4" s="92">
        <v>0</v>
      </c>
      <c r="F4" s="93">
        <f>+SUMIF(CLASIFICACION!D:D,'CA EF'!B4,CLASIFICACION!H:H)</f>
        <v>0</v>
      </c>
      <c r="G4" s="93">
        <f t="shared" ref="G4:G36" si="0">+C4+D4-E4-F4</f>
        <v>0</v>
      </c>
      <c r="H4" s="93"/>
      <c r="I4" s="93"/>
      <c r="J4" s="93"/>
      <c r="K4" s="93"/>
      <c r="L4" s="93"/>
      <c r="M4" s="93"/>
      <c r="N4" s="93"/>
    </row>
    <row r="5" spans="1:27" s="89" customFormat="1" ht="11.4">
      <c r="A5" s="89">
        <v>11</v>
      </c>
      <c r="B5" s="90" t="s">
        <v>159</v>
      </c>
      <c r="C5" s="91">
        <f>+SUMIF(CLASIFICACION!D:D,'CA EF'!B5,CLASIFICACION!G:G)</f>
        <v>0</v>
      </c>
      <c r="D5" s="92">
        <v>0</v>
      </c>
      <c r="E5" s="92">
        <v>0</v>
      </c>
      <c r="F5" s="93">
        <f>+SUMIF(CLASIFICACION!D:D,'CA EF'!B5,CLASIFICACION!H:H)</f>
        <v>0</v>
      </c>
      <c r="G5" s="93">
        <f t="shared" si="0"/>
        <v>0</v>
      </c>
      <c r="H5" s="95"/>
      <c r="I5" s="95"/>
      <c r="J5" s="95"/>
      <c r="K5" s="95"/>
      <c r="L5" s="95"/>
      <c r="M5" s="95"/>
      <c r="N5" s="93"/>
    </row>
    <row r="6" spans="1:27" s="89" customFormat="1" ht="11.4">
      <c r="A6" s="89">
        <v>111</v>
      </c>
      <c r="B6" s="90" t="s">
        <v>160</v>
      </c>
      <c r="C6" s="91">
        <f>+SUMIF(CLASIFICACION!D:D,'CA EF'!B6,CLASIFICACION!G:G)</f>
        <v>0</v>
      </c>
      <c r="D6" s="92">
        <v>0</v>
      </c>
      <c r="E6" s="92">
        <v>0</v>
      </c>
      <c r="F6" s="93">
        <f>+SUMIF(CLASIFICACION!D:D,'CA EF'!B6,CLASIFICACION!H:H)</f>
        <v>0</v>
      </c>
      <c r="G6" s="93">
        <f t="shared" si="0"/>
        <v>0</v>
      </c>
      <c r="H6" s="95"/>
      <c r="I6" s="95"/>
      <c r="J6" s="95"/>
      <c r="K6" s="95"/>
      <c r="L6" s="95"/>
      <c r="M6" s="95"/>
      <c r="N6" s="95">
        <f t="shared" ref="N6:N112" si="1">SUM(G6:M6)</f>
        <v>0</v>
      </c>
      <c r="O6" s="96"/>
      <c r="P6" s="96"/>
      <c r="Q6" s="96"/>
      <c r="R6" s="96"/>
      <c r="S6" s="96"/>
      <c r="T6" s="96"/>
      <c r="U6" s="96"/>
      <c r="V6" s="96"/>
      <c r="W6" s="96"/>
      <c r="X6" s="96"/>
      <c r="Y6" s="96"/>
      <c r="Z6" s="96"/>
      <c r="AA6" s="96"/>
    </row>
    <row r="7" spans="1:27" s="89" customFormat="1" ht="11.4">
      <c r="A7" s="89">
        <v>11111</v>
      </c>
      <c r="B7" s="90" t="s">
        <v>161</v>
      </c>
      <c r="C7" s="91">
        <f>+SUMIF(CLASIFICACION!D:D,'CA EF'!B7,CLASIFICACION!G:G)</f>
        <v>0</v>
      </c>
      <c r="D7" s="92">
        <v>0</v>
      </c>
      <c r="E7" s="92">
        <v>0</v>
      </c>
      <c r="F7" s="93">
        <f>+SUMIF(CLASIFICACION!D:D,'CA EF'!B7,CLASIFICACION!H:H)</f>
        <v>0</v>
      </c>
      <c r="G7" s="93">
        <f t="shared" si="0"/>
        <v>0</v>
      </c>
      <c r="H7" s="95"/>
      <c r="I7" s="95"/>
      <c r="J7" s="95"/>
      <c r="K7" s="95"/>
      <c r="L7" s="95"/>
      <c r="M7" s="95"/>
      <c r="N7" s="95">
        <f t="shared" si="1"/>
        <v>0</v>
      </c>
      <c r="O7" s="96"/>
      <c r="P7" s="96"/>
      <c r="Q7" s="96"/>
      <c r="R7" s="96"/>
      <c r="S7" s="96"/>
      <c r="T7" s="96"/>
      <c r="U7" s="96"/>
      <c r="V7" s="96"/>
      <c r="W7" s="96"/>
      <c r="X7" s="96"/>
      <c r="Y7" s="96"/>
      <c r="Z7" s="96"/>
      <c r="AA7" s="96"/>
    </row>
    <row r="8" spans="1:27" s="89" customFormat="1" ht="11.4">
      <c r="A8" s="89">
        <v>111111</v>
      </c>
      <c r="B8" s="90" t="s">
        <v>162</v>
      </c>
      <c r="C8" s="91">
        <f>+SUMIF(CLASIFICACION!D:D,'CA EF'!B8,CLASIFICACION!G:G)</f>
        <v>0</v>
      </c>
      <c r="D8" s="92">
        <v>0</v>
      </c>
      <c r="E8" s="92">
        <v>0</v>
      </c>
      <c r="F8" s="93">
        <f>+SUMIF(CLASIFICACION!D:D,'CA EF'!B8,CLASIFICACION!H:H)</f>
        <v>0</v>
      </c>
      <c r="G8" s="93">
        <f t="shared" si="0"/>
        <v>0</v>
      </c>
      <c r="H8" s="95"/>
      <c r="I8" s="95"/>
      <c r="J8" s="95"/>
      <c r="K8" s="95"/>
      <c r="L8" s="95"/>
      <c r="M8" s="95"/>
      <c r="N8" s="95">
        <f t="shared" si="1"/>
        <v>0</v>
      </c>
      <c r="O8" s="96"/>
      <c r="P8" s="96"/>
      <c r="Q8" s="96"/>
      <c r="R8" s="96"/>
      <c r="S8" s="96"/>
      <c r="T8" s="96"/>
      <c r="U8" s="96"/>
      <c r="V8" s="96"/>
      <c r="W8" s="96"/>
      <c r="X8" s="96"/>
      <c r="Y8" s="96"/>
      <c r="Z8" s="96"/>
      <c r="AA8" s="96"/>
    </row>
    <row r="9" spans="1:27" s="89" customFormat="1" ht="11.4">
      <c r="A9" s="89">
        <v>11111101</v>
      </c>
      <c r="B9" s="97" t="s">
        <v>163</v>
      </c>
      <c r="C9" s="91">
        <f>+SUMIF(CLASIFICACION!C:C,'CA EF'!A9,CLASIFICACION!G:G)</f>
        <v>0</v>
      </c>
      <c r="D9" s="92">
        <v>0</v>
      </c>
      <c r="E9" s="92">
        <v>0</v>
      </c>
      <c r="F9" s="93">
        <f>+SUMIF(CLASIFICACION!D:D,'CA EF'!B9,CLASIFICACION!H:H)</f>
        <v>0</v>
      </c>
      <c r="G9" s="93">
        <f t="shared" si="0"/>
        <v>0</v>
      </c>
      <c r="H9" s="95"/>
      <c r="I9" s="95"/>
      <c r="J9" s="95"/>
      <c r="K9" s="95"/>
      <c r="L9" s="95"/>
      <c r="M9" s="95"/>
      <c r="N9" s="95">
        <f t="shared" si="1"/>
        <v>0</v>
      </c>
      <c r="O9" s="96"/>
      <c r="P9" s="96"/>
      <c r="Q9" s="96"/>
      <c r="R9" s="96"/>
      <c r="S9" s="96"/>
      <c r="T9" s="96"/>
      <c r="U9" s="96"/>
      <c r="V9" s="96"/>
      <c r="W9" s="96"/>
      <c r="X9" s="96"/>
      <c r="Y9" s="96"/>
      <c r="Z9" s="96"/>
      <c r="AA9" s="96"/>
    </row>
    <row r="10" spans="1:27" s="89" customFormat="1" ht="11.4">
      <c r="A10" s="89">
        <v>11111103</v>
      </c>
      <c r="B10" s="97" t="s">
        <v>164</v>
      </c>
      <c r="C10" s="91">
        <f>+SUMIF(CLASIFICACION!C:C,'CA EF'!A10,CLASIFICACION!G:G)</f>
        <v>35945302</v>
      </c>
      <c r="D10" s="92">
        <v>0</v>
      </c>
      <c r="E10" s="92">
        <v>0</v>
      </c>
      <c r="F10" s="93">
        <f>+SUMIF(CLASIFICACION!D:D,'CA EF'!B10,CLASIFICACION!H:H)</f>
        <v>0</v>
      </c>
      <c r="G10" s="93">
        <f t="shared" si="0"/>
        <v>35945302</v>
      </c>
      <c r="H10" s="95"/>
      <c r="I10" s="95"/>
      <c r="J10" s="95"/>
      <c r="K10" s="95"/>
      <c r="L10" s="95"/>
      <c r="M10" s="95"/>
      <c r="N10" s="95">
        <f t="shared" si="1"/>
        <v>35945302</v>
      </c>
      <c r="O10" s="96"/>
      <c r="P10" s="96"/>
      <c r="Q10" s="96"/>
      <c r="R10" s="96"/>
      <c r="S10" s="96"/>
      <c r="T10" s="96"/>
      <c r="U10" s="96"/>
      <c r="V10" s="96"/>
      <c r="W10" s="96"/>
      <c r="X10" s="96"/>
      <c r="Y10" s="96"/>
      <c r="Z10" s="96"/>
      <c r="AA10" s="96"/>
    </row>
    <row r="11" spans="1:27" s="89" customFormat="1" ht="11.4">
      <c r="A11" s="89">
        <v>11111104</v>
      </c>
      <c r="B11" s="97" t="s">
        <v>248</v>
      </c>
      <c r="C11" s="91">
        <f>+SUMIF(CLASIFICACION!C:C,'CA EF'!A11,CLASIFICACION!G:G)</f>
        <v>3001919</v>
      </c>
      <c r="D11" s="92">
        <v>0</v>
      </c>
      <c r="E11" s="92">
        <v>0</v>
      </c>
      <c r="F11" s="93">
        <v>0</v>
      </c>
      <c r="G11" s="93">
        <f t="shared" si="0"/>
        <v>3001919</v>
      </c>
      <c r="H11" s="95"/>
      <c r="I11" s="95"/>
      <c r="J11" s="95"/>
      <c r="K11" s="95"/>
      <c r="L11" s="95"/>
      <c r="M11" s="95"/>
      <c r="N11" s="95">
        <f t="shared" si="1"/>
        <v>3001919</v>
      </c>
      <c r="O11" s="96"/>
      <c r="P11" s="96"/>
      <c r="Q11" s="96"/>
      <c r="R11" s="96"/>
      <c r="S11" s="96"/>
      <c r="T11" s="96"/>
      <c r="U11" s="96"/>
      <c r="V11" s="96"/>
      <c r="W11" s="96"/>
      <c r="X11" s="96"/>
      <c r="Y11" s="96"/>
      <c r="Z11" s="96"/>
      <c r="AA11" s="96"/>
    </row>
    <row r="12" spans="1:27" s="89" customFormat="1" ht="11.4">
      <c r="A12" s="89">
        <v>112</v>
      </c>
      <c r="B12" s="97" t="s">
        <v>249</v>
      </c>
      <c r="C12" s="91">
        <f>+SUMIF(CLASIFICACION!C:C,'CA EF'!A12,CLASIFICACION!G:G)</f>
        <v>0</v>
      </c>
      <c r="D12" s="92">
        <v>0</v>
      </c>
      <c r="E12" s="92">
        <v>0</v>
      </c>
      <c r="F12" s="93"/>
      <c r="G12" s="93">
        <f t="shared" si="0"/>
        <v>0</v>
      </c>
      <c r="H12" s="95"/>
      <c r="I12" s="95"/>
      <c r="J12" s="95"/>
      <c r="K12" s="95"/>
      <c r="L12" s="95"/>
      <c r="M12" s="95"/>
      <c r="N12" s="95">
        <f t="shared" si="1"/>
        <v>0</v>
      </c>
      <c r="O12" s="96"/>
      <c r="P12" s="96"/>
      <c r="Q12" s="96"/>
      <c r="R12" s="96"/>
      <c r="S12" s="96"/>
      <c r="T12" s="96"/>
      <c r="U12" s="96"/>
      <c r="V12" s="96"/>
      <c r="W12" s="96"/>
      <c r="X12" s="96"/>
      <c r="Y12" s="96"/>
      <c r="Z12" s="96"/>
      <c r="AA12" s="96"/>
    </row>
    <row r="13" spans="1:27" s="89" customFormat="1" ht="11.4">
      <c r="A13" s="89">
        <v>11202</v>
      </c>
      <c r="B13" s="97" t="s">
        <v>250</v>
      </c>
      <c r="C13" s="91">
        <f>+SUMIF(CLASIFICACION!C:C,'CA EF'!A13,CLASIFICACION!G:G)</f>
        <v>0</v>
      </c>
      <c r="D13" s="92">
        <v>0</v>
      </c>
      <c r="E13" s="92">
        <v>0</v>
      </c>
      <c r="F13" s="93"/>
      <c r="G13" s="93">
        <f t="shared" si="0"/>
        <v>0</v>
      </c>
      <c r="H13" s="95"/>
      <c r="I13" s="95"/>
      <c r="J13" s="95"/>
      <c r="K13" s="95"/>
      <c r="L13" s="95"/>
      <c r="M13" s="95"/>
      <c r="N13" s="95">
        <f t="shared" si="1"/>
        <v>0</v>
      </c>
      <c r="O13" s="96"/>
      <c r="P13" s="96"/>
      <c r="Q13" s="96"/>
      <c r="R13" s="96"/>
      <c r="S13" s="96"/>
      <c r="T13" s="96"/>
      <c r="U13" s="96"/>
      <c r="V13" s="96"/>
      <c r="W13" s="96"/>
      <c r="X13" s="96"/>
      <c r="Y13" s="96"/>
      <c r="Z13" s="96"/>
      <c r="AA13" s="96"/>
    </row>
    <row r="14" spans="1:27" s="89" customFormat="1" ht="11.4">
      <c r="A14" s="89">
        <v>112022</v>
      </c>
      <c r="B14" s="97" t="s">
        <v>320</v>
      </c>
      <c r="C14" s="91">
        <f>+SUMIF(CLASIFICACION!C:C,'CA EF'!A14,CLASIFICACION!G:G)</f>
        <v>0</v>
      </c>
      <c r="D14" s="92"/>
      <c r="E14" s="92"/>
      <c r="F14" s="93"/>
      <c r="G14" s="93">
        <f t="shared" si="0"/>
        <v>0</v>
      </c>
      <c r="H14" s="95"/>
      <c r="I14" s="95"/>
      <c r="J14" s="95"/>
      <c r="K14" s="95"/>
      <c r="L14" s="95"/>
      <c r="M14" s="95"/>
      <c r="N14" s="95">
        <f t="shared" si="1"/>
        <v>0</v>
      </c>
      <c r="O14" s="96"/>
      <c r="P14" s="96"/>
      <c r="Q14" s="96"/>
      <c r="R14" s="96"/>
      <c r="S14" s="96"/>
      <c r="T14" s="96"/>
      <c r="U14" s="96"/>
      <c r="V14" s="96"/>
      <c r="W14" s="96"/>
      <c r="X14" s="96"/>
      <c r="Y14" s="96"/>
      <c r="Z14" s="96"/>
      <c r="AA14" s="96"/>
    </row>
    <row r="15" spans="1:27" s="89" customFormat="1" ht="11.4">
      <c r="A15" s="89">
        <v>11202201</v>
      </c>
      <c r="B15" s="97" t="s">
        <v>321</v>
      </c>
      <c r="C15" s="91">
        <f>+SUMIF(CLASIFICACION!C:C,'CA EF'!A15,CLASIFICACION!G:G)</f>
        <v>671822</v>
      </c>
      <c r="D15" s="92"/>
      <c r="E15" s="92">
        <f>+C15</f>
        <v>671822</v>
      </c>
      <c r="F15" s="93"/>
      <c r="G15" s="93">
        <f t="shared" si="0"/>
        <v>0</v>
      </c>
      <c r="H15" s="95"/>
      <c r="I15" s="95">
        <f>-G15</f>
        <v>0</v>
      </c>
      <c r="J15" s="95"/>
      <c r="K15" s="95"/>
      <c r="L15" s="95"/>
      <c r="M15" s="95"/>
      <c r="N15" s="95">
        <f t="shared" si="1"/>
        <v>0</v>
      </c>
      <c r="O15" s="96"/>
      <c r="P15" s="96"/>
      <c r="Q15" s="96"/>
      <c r="R15" s="96"/>
      <c r="S15" s="96"/>
      <c r="T15" s="96"/>
      <c r="U15" s="96"/>
      <c r="V15" s="96"/>
      <c r="W15" s="96"/>
      <c r="X15" s="96"/>
      <c r="Y15" s="96"/>
      <c r="Z15" s="96"/>
      <c r="AA15" s="96"/>
    </row>
    <row r="16" spans="1:27" s="89" customFormat="1" ht="11.4">
      <c r="A16" s="89">
        <v>112023</v>
      </c>
      <c r="B16" s="97" t="s">
        <v>251</v>
      </c>
      <c r="C16" s="92">
        <v>0</v>
      </c>
      <c r="D16" s="92">
        <v>0</v>
      </c>
      <c r="E16" s="92">
        <v>0</v>
      </c>
      <c r="F16" s="93"/>
      <c r="G16" s="93">
        <f t="shared" si="0"/>
        <v>0</v>
      </c>
      <c r="H16" s="95"/>
      <c r="I16" s="95"/>
      <c r="J16" s="95"/>
      <c r="K16" s="95"/>
      <c r="L16" s="95"/>
      <c r="M16" s="95"/>
      <c r="N16" s="95">
        <f t="shared" si="1"/>
        <v>0</v>
      </c>
      <c r="O16" s="96"/>
      <c r="P16" s="96"/>
      <c r="Q16" s="96"/>
      <c r="R16" s="96"/>
      <c r="S16" s="96"/>
      <c r="T16" s="96"/>
      <c r="U16" s="96"/>
      <c r="V16" s="96"/>
      <c r="W16" s="96"/>
      <c r="X16" s="96"/>
      <c r="Y16" s="96"/>
      <c r="Z16" s="96"/>
      <c r="AA16" s="96"/>
    </row>
    <row r="17" spans="1:27" s="89" customFormat="1" ht="11.4">
      <c r="A17" s="89">
        <v>11202301</v>
      </c>
      <c r="B17" s="97" t="s">
        <v>252</v>
      </c>
      <c r="C17" s="194">
        <f>+SUMIF(CLASIFICACION!C:C,'CA EF'!A17,CLASIFICACION!G:G)</f>
        <v>890218</v>
      </c>
      <c r="D17" s="92">
        <v>0</v>
      </c>
      <c r="E17" s="92">
        <v>0</v>
      </c>
      <c r="F17" s="92">
        <v>0</v>
      </c>
      <c r="G17" s="93">
        <f t="shared" si="0"/>
        <v>890218</v>
      </c>
      <c r="H17" s="106">
        <f>-G17</f>
        <v>-890218</v>
      </c>
      <c r="I17" s="106"/>
      <c r="J17" s="106"/>
      <c r="K17" s="106"/>
      <c r="L17" s="106"/>
      <c r="M17" s="106"/>
      <c r="N17" s="95">
        <f t="shared" si="1"/>
        <v>0</v>
      </c>
      <c r="O17" s="96"/>
      <c r="P17" s="96"/>
      <c r="Q17" s="96"/>
      <c r="R17" s="96"/>
      <c r="S17" s="96"/>
      <c r="T17" s="96"/>
      <c r="U17" s="96"/>
      <c r="V17" s="96"/>
      <c r="W17" s="96"/>
      <c r="X17" s="96"/>
      <c r="Y17" s="96"/>
      <c r="Z17" s="96"/>
      <c r="AA17" s="96"/>
    </row>
    <row r="18" spans="1:27" s="89" customFormat="1" ht="11.4">
      <c r="A18" s="89">
        <v>114</v>
      </c>
      <c r="B18" s="90" t="s">
        <v>165</v>
      </c>
      <c r="C18" s="91">
        <f>+SUMIF(CLASIFICACION!C:C,'CA EF'!A18,CLASIFICACION!G:G)</f>
        <v>0</v>
      </c>
      <c r="D18" s="92">
        <v>0</v>
      </c>
      <c r="E18" s="92">
        <v>0</v>
      </c>
      <c r="F18" s="93">
        <f>+SUMIF(CLASIFICACION!D:D,'CA EF'!B18,CLASIFICACION!H:H)</f>
        <v>0</v>
      </c>
      <c r="G18" s="93">
        <f t="shared" si="0"/>
        <v>0</v>
      </c>
      <c r="H18" s="95"/>
      <c r="I18" s="95"/>
      <c r="J18" s="95"/>
      <c r="K18" s="95"/>
      <c r="L18" s="95"/>
      <c r="M18" s="95"/>
      <c r="N18" s="95">
        <f t="shared" si="1"/>
        <v>0</v>
      </c>
      <c r="O18" s="96"/>
      <c r="P18" s="96"/>
      <c r="Q18" s="96"/>
      <c r="R18" s="96"/>
      <c r="S18" s="96"/>
      <c r="T18" s="96"/>
      <c r="U18" s="96"/>
      <c r="V18" s="96"/>
      <c r="W18" s="96"/>
      <c r="X18" s="96"/>
      <c r="Y18" s="96"/>
      <c r="Z18" s="96"/>
      <c r="AA18" s="96"/>
    </row>
    <row r="19" spans="1:27" s="89" customFormat="1" ht="11.4">
      <c r="A19" s="89">
        <v>11402</v>
      </c>
      <c r="B19" s="90" t="s">
        <v>166</v>
      </c>
      <c r="C19" s="91">
        <f>+SUMIF(CLASIFICACION!C:C,'CA EF'!A19,CLASIFICACION!G:G)</f>
        <v>0</v>
      </c>
      <c r="D19" s="92">
        <v>0</v>
      </c>
      <c r="E19" s="92">
        <v>0</v>
      </c>
      <c r="F19" s="93">
        <f>+SUMIF(CLASIFICACION!D:D,'CA EF'!B19,CLASIFICACION!H:H)</f>
        <v>0</v>
      </c>
      <c r="G19" s="93">
        <f t="shared" si="0"/>
        <v>0</v>
      </c>
      <c r="H19" s="95">
        <f>-G19</f>
        <v>0</v>
      </c>
      <c r="I19" s="95"/>
      <c r="J19" s="95"/>
      <c r="K19" s="95"/>
      <c r="L19" s="95"/>
      <c r="M19" s="95"/>
      <c r="N19" s="95">
        <f t="shared" si="1"/>
        <v>0</v>
      </c>
      <c r="O19" s="96"/>
      <c r="P19" s="96"/>
      <c r="Q19" s="96"/>
      <c r="R19" s="96"/>
      <c r="S19" s="96"/>
      <c r="T19" s="96"/>
      <c r="U19" s="96"/>
      <c r="V19" s="96"/>
      <c r="W19" s="96"/>
      <c r="X19" s="96"/>
      <c r="Y19" s="96"/>
      <c r="Z19" s="96"/>
      <c r="AA19" s="96"/>
    </row>
    <row r="20" spans="1:27" s="89" customFormat="1" ht="11.4">
      <c r="A20" s="89">
        <v>114021</v>
      </c>
      <c r="B20" s="90" t="s">
        <v>167</v>
      </c>
      <c r="C20" s="91">
        <f>+SUMIF(CLASIFICACION!C:C,'CA EF'!A20,CLASIFICACION!G:G)</f>
        <v>0</v>
      </c>
      <c r="D20" s="92">
        <v>0</v>
      </c>
      <c r="E20" s="92">
        <v>0</v>
      </c>
      <c r="F20" s="93">
        <f>+SUMIF(CLASIFICACION!D:D,'CA EF'!B20,CLASIFICACION!H:H)</f>
        <v>0</v>
      </c>
      <c r="G20" s="93">
        <f t="shared" si="0"/>
        <v>0</v>
      </c>
      <c r="H20" s="95">
        <f>-G20</f>
        <v>0</v>
      </c>
      <c r="I20" s="95"/>
      <c r="J20" s="95"/>
      <c r="K20" s="95"/>
      <c r="L20" s="95"/>
      <c r="M20" s="95"/>
      <c r="N20" s="95">
        <f t="shared" si="1"/>
        <v>0</v>
      </c>
      <c r="O20" s="96"/>
      <c r="P20" s="96"/>
      <c r="Q20" s="96"/>
      <c r="R20" s="96"/>
      <c r="S20" s="96"/>
      <c r="T20" s="96"/>
      <c r="U20" s="96"/>
      <c r="V20" s="96"/>
      <c r="W20" s="96"/>
      <c r="X20" s="96"/>
      <c r="Y20" s="96"/>
      <c r="Z20" s="96"/>
      <c r="AA20" s="96"/>
    </row>
    <row r="21" spans="1:27" s="89" customFormat="1" ht="11.4">
      <c r="A21" s="89">
        <v>11402101</v>
      </c>
      <c r="B21" s="90" t="s">
        <v>168</v>
      </c>
      <c r="C21" s="91">
        <f>+SUMIF(CLASIFICACION!C:C,'CA EF'!A21,CLASIFICACION!G:G)</f>
        <v>0</v>
      </c>
      <c r="D21" s="92">
        <v>0</v>
      </c>
      <c r="E21" s="92">
        <v>0</v>
      </c>
      <c r="F21" s="93">
        <f>+SUMIF(CLASIFICACION!D:D,'CA EF'!B21,CLASIFICACION!H:H)</f>
        <v>0</v>
      </c>
      <c r="G21" s="93">
        <f t="shared" si="0"/>
        <v>0</v>
      </c>
      <c r="H21" s="95">
        <f>-G21</f>
        <v>0</v>
      </c>
      <c r="I21" s="95"/>
      <c r="J21" s="95"/>
      <c r="K21" s="95"/>
      <c r="L21" s="95"/>
      <c r="M21" s="95"/>
      <c r="N21" s="95">
        <f t="shared" si="1"/>
        <v>0</v>
      </c>
      <c r="O21" s="96"/>
      <c r="P21" s="96"/>
      <c r="Q21" s="96"/>
      <c r="R21" s="96"/>
      <c r="S21" s="96"/>
      <c r="T21" s="96"/>
      <c r="U21" s="96"/>
      <c r="V21" s="96"/>
      <c r="W21" s="96"/>
      <c r="X21" s="96"/>
      <c r="Y21" s="96"/>
      <c r="Z21" s="96"/>
      <c r="AA21" s="96"/>
    </row>
    <row r="22" spans="1:27" s="89" customFormat="1" ht="11.4">
      <c r="A22" s="89">
        <v>1140210101</v>
      </c>
      <c r="B22" s="97" t="s">
        <v>169</v>
      </c>
      <c r="C22" s="91">
        <f>+SUMIF(CLASIFICACION!C:C,'CA EF'!A22,CLASIFICACION!G:G)</f>
        <v>35985804382</v>
      </c>
      <c r="D22" s="92">
        <v>0</v>
      </c>
      <c r="E22" s="92">
        <f>+D80</f>
        <v>0</v>
      </c>
      <c r="F22" s="93">
        <f>+SUMIF(CLASIFICACION!D:D,'CA EF'!B22,CLASIFICACION!H:H)</f>
        <v>0</v>
      </c>
      <c r="G22" s="93">
        <f t="shared" si="0"/>
        <v>35985804382</v>
      </c>
      <c r="H22" s="95">
        <f>-G22</f>
        <v>-35985804382</v>
      </c>
      <c r="I22" s="95"/>
      <c r="J22" s="95"/>
      <c r="K22" s="95"/>
      <c r="L22" s="95"/>
      <c r="M22" s="95"/>
      <c r="N22" s="95">
        <f t="shared" si="1"/>
        <v>0</v>
      </c>
      <c r="O22" s="96"/>
      <c r="P22" s="96"/>
      <c r="Q22" s="96"/>
      <c r="R22" s="96"/>
      <c r="S22" s="96"/>
      <c r="T22" s="96"/>
      <c r="U22" s="96"/>
      <c r="V22" s="96"/>
      <c r="W22" s="96"/>
      <c r="X22" s="96"/>
      <c r="Y22" s="96"/>
      <c r="Z22" s="96"/>
      <c r="AA22" s="96"/>
    </row>
    <row r="23" spans="1:27" s="89" customFormat="1" ht="11.4">
      <c r="A23" s="89">
        <v>11402102</v>
      </c>
      <c r="B23" s="90" t="s">
        <v>170</v>
      </c>
      <c r="C23" s="91">
        <f>+SUMIF(CLASIFICACION!C:C,'CA EF'!A23,CLASIFICACION!G:G)</f>
        <v>0</v>
      </c>
      <c r="D23" s="92">
        <v>0</v>
      </c>
      <c r="E23" s="92">
        <v>0</v>
      </c>
      <c r="F23" s="93">
        <f>+SUMIF(CLASIFICACION!D:D,'CA EF'!B23,CLASIFICACION!H:H)</f>
        <v>0</v>
      </c>
      <c r="G23" s="93">
        <f t="shared" si="0"/>
        <v>0</v>
      </c>
      <c r="H23" s="95">
        <f>-G23</f>
        <v>0</v>
      </c>
      <c r="I23" s="95"/>
      <c r="J23" s="95"/>
      <c r="K23" s="95"/>
      <c r="L23" s="95"/>
      <c r="M23" s="95"/>
      <c r="N23" s="95">
        <f t="shared" si="1"/>
        <v>0</v>
      </c>
      <c r="O23" s="96"/>
      <c r="P23" s="96"/>
      <c r="Q23" s="96"/>
      <c r="R23" s="96"/>
      <c r="S23" s="96"/>
      <c r="T23" s="96"/>
      <c r="U23" s="96"/>
      <c r="V23" s="96"/>
      <c r="W23" s="96"/>
      <c r="X23" s="96"/>
      <c r="Y23" s="96"/>
      <c r="Z23" s="96"/>
      <c r="AA23" s="96"/>
    </row>
    <row r="24" spans="1:27" s="89" customFormat="1" ht="11.4">
      <c r="A24" s="89">
        <v>1140210201</v>
      </c>
      <c r="B24" s="97" t="s">
        <v>171</v>
      </c>
      <c r="C24" s="91">
        <f>+SUMIF(CLASIFICACION!C:C,'CA EF'!A24,CLASIFICACION!G:G)</f>
        <v>51278417567</v>
      </c>
      <c r="D24" s="92">
        <v>0</v>
      </c>
      <c r="E24" s="92">
        <f>+D84</f>
        <v>0</v>
      </c>
      <c r="F24" s="93">
        <f>+SUMIF(CLASIFICACION!D:D,'CA EF'!B24,CLASIFICACION!H:H)</f>
        <v>0</v>
      </c>
      <c r="G24" s="93">
        <f t="shared" si="0"/>
        <v>51278417567</v>
      </c>
      <c r="H24" s="95">
        <f t="shared" ref="H24:H122" si="2">-G24</f>
        <v>-51278417567</v>
      </c>
      <c r="I24" s="95"/>
      <c r="J24" s="95"/>
      <c r="K24" s="95"/>
      <c r="L24" s="95"/>
      <c r="M24" s="95"/>
      <c r="N24" s="95">
        <f t="shared" si="1"/>
        <v>0</v>
      </c>
      <c r="O24" s="96"/>
      <c r="P24" s="96"/>
      <c r="Q24" s="96"/>
      <c r="R24" s="96"/>
      <c r="S24" s="96"/>
      <c r="T24" s="96"/>
      <c r="U24" s="96"/>
      <c r="V24" s="96"/>
      <c r="W24" s="96"/>
      <c r="X24" s="96"/>
      <c r="Y24" s="96"/>
      <c r="Z24" s="96"/>
      <c r="AA24" s="96"/>
    </row>
    <row r="25" spans="1:27" s="89" customFormat="1" ht="11.4">
      <c r="A25" s="89">
        <v>114022</v>
      </c>
      <c r="B25" s="90" t="s">
        <v>172</v>
      </c>
      <c r="C25" s="91">
        <f>+SUMIF(CLASIFICACION!C:C,'CA EF'!A25,CLASIFICACION!G:G)</f>
        <v>0</v>
      </c>
      <c r="D25" s="92">
        <v>0</v>
      </c>
      <c r="E25" s="92">
        <v>0</v>
      </c>
      <c r="F25" s="93">
        <f>+SUMIF(CLASIFICACION!D:D,'CA EF'!B25,CLASIFICACION!H:H)</f>
        <v>0</v>
      </c>
      <c r="G25" s="93">
        <f t="shared" si="0"/>
        <v>0</v>
      </c>
      <c r="H25" s="95">
        <f t="shared" si="2"/>
        <v>0</v>
      </c>
      <c r="I25" s="95"/>
      <c r="J25" s="95"/>
      <c r="K25" s="95"/>
      <c r="L25" s="95"/>
      <c r="M25" s="95"/>
      <c r="N25" s="95">
        <f t="shared" si="1"/>
        <v>0</v>
      </c>
      <c r="O25" s="96"/>
      <c r="P25" s="96"/>
      <c r="Q25" s="96"/>
      <c r="R25" s="96"/>
      <c r="S25" s="96"/>
      <c r="T25" s="96"/>
      <c r="U25" s="96"/>
      <c r="V25" s="96"/>
      <c r="W25" s="96"/>
      <c r="X25" s="96"/>
      <c r="Y25" s="96"/>
      <c r="Z25" s="96"/>
      <c r="AA25" s="96"/>
    </row>
    <row r="26" spans="1:27" s="89" customFormat="1" ht="11.4">
      <c r="A26" s="89">
        <v>11402201</v>
      </c>
      <c r="B26" s="90" t="s">
        <v>322</v>
      </c>
      <c r="C26" s="91">
        <f>+SUMIF(CLASIFICACION!C:C,'CA EF'!A26,CLASIFICACION!G:G)</f>
        <v>0</v>
      </c>
      <c r="D26" s="92">
        <v>0</v>
      </c>
      <c r="E26" s="92">
        <v>0</v>
      </c>
      <c r="F26" s="93">
        <f>+SUMIF(CLASIFICACION!D:D,'CA EF'!B26,CLASIFICACION!H:H)</f>
        <v>0</v>
      </c>
      <c r="G26" s="93">
        <f t="shared" si="0"/>
        <v>0</v>
      </c>
      <c r="H26" s="95"/>
      <c r="I26" s="95"/>
      <c r="J26" s="95"/>
      <c r="K26" s="95"/>
      <c r="L26" s="95"/>
      <c r="M26" s="95"/>
      <c r="N26" s="95">
        <f t="shared" si="1"/>
        <v>0</v>
      </c>
      <c r="O26" s="96"/>
      <c r="P26" s="96"/>
      <c r="Q26" s="96"/>
      <c r="R26" s="96"/>
      <c r="S26" s="96"/>
      <c r="T26" s="96"/>
      <c r="U26" s="96"/>
      <c r="V26" s="96"/>
      <c r="W26" s="96"/>
      <c r="X26" s="96"/>
      <c r="Y26" s="96"/>
      <c r="Z26" s="96"/>
      <c r="AA26" s="96"/>
    </row>
    <row r="27" spans="1:27" s="89" customFormat="1" ht="11.4">
      <c r="A27" s="89">
        <v>1140220101</v>
      </c>
      <c r="B27" s="97" t="s">
        <v>323</v>
      </c>
      <c r="C27" s="91">
        <f>+SUMIF(CLASIFICACION!C:C,'CA EF'!A27,CLASIFICACION!G:G)</f>
        <v>3018639</v>
      </c>
      <c r="D27" s="92">
        <v>0</v>
      </c>
      <c r="E27" s="92">
        <v>0</v>
      </c>
      <c r="F27" s="93">
        <f>+SUMIF(CLASIFICACION!D:D,'CA EF'!B27,CLASIFICACION!H:H)</f>
        <v>0</v>
      </c>
      <c r="G27" s="93">
        <f t="shared" si="0"/>
        <v>3018639</v>
      </c>
      <c r="H27" s="106">
        <f>-G27</f>
        <v>-3018639</v>
      </c>
      <c r="I27" s="106"/>
      <c r="J27" s="106"/>
      <c r="K27" s="106"/>
      <c r="L27" s="106"/>
      <c r="M27" s="106"/>
      <c r="N27" s="95">
        <f t="shared" si="1"/>
        <v>0</v>
      </c>
      <c r="O27" s="96"/>
      <c r="P27" s="96"/>
      <c r="Q27" s="96"/>
      <c r="R27" s="96"/>
      <c r="S27" s="96"/>
      <c r="T27" s="96"/>
      <c r="U27" s="96"/>
      <c r="V27" s="96"/>
      <c r="W27" s="96"/>
      <c r="X27" s="96"/>
      <c r="Y27" s="96"/>
      <c r="Z27" s="96"/>
      <c r="AA27" s="96"/>
    </row>
    <row r="28" spans="1:27" s="89" customFormat="1" ht="11.4">
      <c r="A28" s="89">
        <v>11402203</v>
      </c>
      <c r="B28" s="90" t="s">
        <v>173</v>
      </c>
      <c r="C28" s="91">
        <f>+SUMIF(CLASIFICACION!C:C,'CA EF'!A28,CLASIFICACION!G:G)</f>
        <v>0</v>
      </c>
      <c r="D28" s="92">
        <v>0</v>
      </c>
      <c r="E28" s="92">
        <v>0</v>
      </c>
      <c r="F28" s="93">
        <f>+SUMIF(CLASIFICACION!D:D,'CA EF'!B28,CLASIFICACION!H:H)</f>
        <v>0</v>
      </c>
      <c r="G28" s="93">
        <f t="shared" si="0"/>
        <v>0</v>
      </c>
      <c r="H28" s="95">
        <f t="shared" si="2"/>
        <v>0</v>
      </c>
      <c r="I28" s="95"/>
      <c r="J28" s="95"/>
      <c r="K28" s="95"/>
      <c r="L28" s="95"/>
      <c r="M28" s="95"/>
      <c r="N28" s="95">
        <f t="shared" si="1"/>
        <v>0</v>
      </c>
      <c r="O28" s="96"/>
      <c r="P28" s="96"/>
      <c r="Q28" s="96"/>
      <c r="R28" s="96"/>
      <c r="S28" s="96"/>
      <c r="T28" s="96"/>
      <c r="U28" s="96"/>
      <c r="V28" s="96"/>
      <c r="W28" s="96"/>
      <c r="X28" s="96"/>
      <c r="Y28" s="96"/>
      <c r="Z28" s="96"/>
      <c r="AA28" s="96"/>
    </row>
    <row r="29" spans="1:27" s="89" customFormat="1" ht="11.4">
      <c r="A29" s="89">
        <v>1140220301</v>
      </c>
      <c r="B29" s="97" t="s">
        <v>174</v>
      </c>
      <c r="C29" s="91">
        <f>+SUMIF(CLASIFICACION!C:C,'CA EF'!A29,CLASIFICACION!G:G)</f>
        <v>43310333694</v>
      </c>
      <c r="D29" s="92">
        <v>0</v>
      </c>
      <c r="E29" s="92">
        <f>+D77</f>
        <v>449170427</v>
      </c>
      <c r="F29" s="93">
        <f>+SUMIF(CLASIFICACION!D:D,'CA EF'!B29,CLASIFICACION!H:H)</f>
        <v>0</v>
      </c>
      <c r="G29" s="93">
        <f t="shared" si="0"/>
        <v>42861163267</v>
      </c>
      <c r="H29" s="95">
        <f t="shared" si="2"/>
        <v>-42861163267</v>
      </c>
      <c r="I29" s="95"/>
      <c r="J29" s="95"/>
      <c r="K29" s="95"/>
      <c r="L29" s="95"/>
      <c r="M29" s="95"/>
      <c r="N29" s="95">
        <f t="shared" si="1"/>
        <v>0</v>
      </c>
      <c r="O29" s="96"/>
      <c r="P29" s="96"/>
      <c r="Q29" s="96"/>
      <c r="R29" s="96"/>
      <c r="S29" s="96"/>
      <c r="T29" s="96"/>
      <c r="U29" s="96"/>
      <c r="V29" s="96"/>
      <c r="W29" s="96"/>
      <c r="X29" s="96"/>
      <c r="Y29" s="96"/>
      <c r="Z29" s="96"/>
      <c r="AA29" s="96"/>
    </row>
    <row r="30" spans="1:27" s="89" customFormat="1" ht="11.4">
      <c r="A30" s="89">
        <v>114023</v>
      </c>
      <c r="B30" s="90" t="s">
        <v>175</v>
      </c>
      <c r="C30" s="91">
        <f>+SUMIF(CLASIFICACION!C:C,'CA EF'!A30,CLASIFICACION!G:G)</f>
        <v>0</v>
      </c>
      <c r="D30" s="92">
        <v>0</v>
      </c>
      <c r="E30" s="92">
        <v>0</v>
      </c>
      <c r="F30" s="93">
        <f>+SUMIF(CLASIFICACION!D:D,'CA EF'!B30,CLASIFICACION!H:H)</f>
        <v>0</v>
      </c>
      <c r="G30" s="93">
        <f t="shared" si="0"/>
        <v>0</v>
      </c>
      <c r="H30" s="95">
        <f t="shared" si="2"/>
        <v>0</v>
      </c>
      <c r="I30" s="95"/>
      <c r="J30" s="95"/>
      <c r="K30" s="95"/>
      <c r="L30" s="95"/>
      <c r="M30" s="95"/>
      <c r="N30" s="95">
        <f t="shared" si="1"/>
        <v>0</v>
      </c>
      <c r="O30" s="96"/>
      <c r="P30" s="96"/>
      <c r="Q30" s="96"/>
      <c r="R30" s="96"/>
      <c r="S30" s="96"/>
      <c r="T30" s="96"/>
      <c r="U30" s="96"/>
      <c r="V30" s="96"/>
      <c r="W30" s="96"/>
      <c r="X30" s="96"/>
      <c r="Y30" s="96"/>
      <c r="Z30" s="96"/>
      <c r="AA30" s="96"/>
    </row>
    <row r="31" spans="1:27" s="89" customFormat="1" ht="11.4">
      <c r="A31" s="89">
        <v>11402301</v>
      </c>
      <c r="B31" s="90" t="s">
        <v>176</v>
      </c>
      <c r="C31" s="91">
        <f>+SUMIF(CLASIFICACION!C:C,'CA EF'!A31,CLASIFICACION!G:G)</f>
        <v>0</v>
      </c>
      <c r="D31" s="92">
        <v>0</v>
      </c>
      <c r="E31" s="92">
        <v>0</v>
      </c>
      <c r="F31" s="93">
        <f>+SUMIF(CLASIFICACION!D:D,'CA EF'!B31,CLASIFICACION!H:H)</f>
        <v>0</v>
      </c>
      <c r="G31" s="93">
        <f t="shared" si="0"/>
        <v>0</v>
      </c>
      <c r="H31" s="95">
        <f t="shared" si="2"/>
        <v>0</v>
      </c>
      <c r="I31" s="95"/>
      <c r="J31" s="95"/>
      <c r="K31" s="95"/>
      <c r="L31" s="95"/>
      <c r="M31" s="95"/>
      <c r="N31" s="95">
        <f t="shared" si="1"/>
        <v>0</v>
      </c>
      <c r="O31" s="96"/>
      <c r="P31" s="96"/>
      <c r="Q31" s="96"/>
      <c r="R31" s="96"/>
      <c r="S31" s="96"/>
      <c r="T31" s="96"/>
      <c r="U31" s="96"/>
      <c r="V31" s="96"/>
      <c r="W31" s="96"/>
      <c r="X31" s="96"/>
      <c r="Y31" s="96"/>
      <c r="Z31" s="96"/>
      <c r="AA31" s="96"/>
    </row>
    <row r="32" spans="1:27" s="89" customFormat="1" ht="11.4">
      <c r="A32" s="89">
        <v>1140230101</v>
      </c>
      <c r="B32" s="97" t="s">
        <v>177</v>
      </c>
      <c r="C32" s="91">
        <f>+SUMIF(CLASIFICACION!C:C,'CA EF'!A32,CLASIFICACION!G:G)</f>
        <v>11850030350</v>
      </c>
      <c r="D32" s="92">
        <v>0</v>
      </c>
      <c r="E32" s="92">
        <v>0</v>
      </c>
      <c r="F32" s="93">
        <f>+SUMIF(CLASIFICACION!D:D,'CA EF'!B32,CLASIFICACION!H:H)</f>
        <v>0</v>
      </c>
      <c r="G32" s="93">
        <f t="shared" si="0"/>
        <v>11850030350</v>
      </c>
      <c r="H32" s="95">
        <f t="shared" si="2"/>
        <v>-11850030350</v>
      </c>
      <c r="I32" s="95"/>
      <c r="J32" s="95"/>
      <c r="K32" s="95"/>
      <c r="L32" s="95"/>
      <c r="M32" s="95"/>
      <c r="N32" s="95">
        <f t="shared" si="1"/>
        <v>0</v>
      </c>
      <c r="O32" s="96"/>
      <c r="P32" s="96"/>
      <c r="Q32" s="96"/>
      <c r="R32" s="96"/>
      <c r="S32" s="96"/>
      <c r="T32" s="96"/>
      <c r="U32" s="96"/>
      <c r="V32" s="96"/>
      <c r="W32" s="96"/>
      <c r="X32" s="96"/>
      <c r="Y32" s="96"/>
      <c r="Z32" s="96"/>
      <c r="AA32" s="96"/>
    </row>
    <row r="33" spans="1:27" s="89" customFormat="1" ht="11.4">
      <c r="A33" s="89">
        <v>11406</v>
      </c>
      <c r="B33" s="90" t="s">
        <v>324</v>
      </c>
      <c r="C33" s="91"/>
      <c r="D33" s="92"/>
      <c r="E33" s="92"/>
      <c r="F33" s="93"/>
      <c r="G33" s="93">
        <f t="shared" si="0"/>
        <v>0</v>
      </c>
      <c r="H33" s="95"/>
      <c r="I33" s="95"/>
      <c r="J33" s="95"/>
      <c r="K33" s="95"/>
      <c r="L33" s="95"/>
      <c r="M33" s="95"/>
      <c r="N33" s="95">
        <f t="shared" si="1"/>
        <v>0</v>
      </c>
      <c r="O33" s="96"/>
      <c r="P33" s="96"/>
      <c r="Q33" s="96"/>
      <c r="R33" s="96"/>
      <c r="S33" s="96"/>
      <c r="T33" s="96"/>
      <c r="U33" s="96"/>
      <c r="V33" s="96"/>
      <c r="W33" s="96"/>
      <c r="X33" s="96"/>
      <c r="Y33" s="96"/>
      <c r="Z33" s="96"/>
      <c r="AA33" s="96"/>
    </row>
    <row r="34" spans="1:27" s="89" customFormat="1" ht="11.4">
      <c r="A34" s="89">
        <v>114062</v>
      </c>
      <c r="B34" s="90" t="s">
        <v>325</v>
      </c>
      <c r="C34" s="91"/>
      <c r="D34" s="92"/>
      <c r="E34" s="92"/>
      <c r="F34" s="93"/>
      <c r="G34" s="93">
        <f t="shared" si="0"/>
        <v>0</v>
      </c>
      <c r="H34" s="95"/>
      <c r="I34" s="95"/>
      <c r="J34" s="95"/>
      <c r="K34" s="95"/>
      <c r="L34" s="95"/>
      <c r="M34" s="95"/>
      <c r="N34" s="95">
        <f t="shared" si="1"/>
        <v>0</v>
      </c>
      <c r="O34" s="96"/>
      <c r="P34" s="96"/>
      <c r="Q34" s="96"/>
      <c r="R34" s="96"/>
      <c r="S34" s="96"/>
      <c r="T34" s="96"/>
      <c r="U34" s="96"/>
      <c r="V34" s="96"/>
      <c r="W34" s="96"/>
      <c r="X34" s="96"/>
      <c r="Y34" s="96"/>
      <c r="Z34" s="96"/>
      <c r="AA34" s="96"/>
    </row>
    <row r="35" spans="1:27" s="89" customFormat="1" ht="11.4">
      <c r="A35" s="89">
        <v>1140620102</v>
      </c>
      <c r="B35" s="97" t="s">
        <v>326</v>
      </c>
      <c r="C35" s="91">
        <f>+SUMIF(CLASIFICACION!C:C,'CA EF'!A35,CLASIFICACION!G:G)</f>
        <v>9827376399</v>
      </c>
      <c r="D35" s="92">
        <v>0</v>
      </c>
      <c r="E35" s="92">
        <v>0</v>
      </c>
      <c r="F35" s="93">
        <f>+SUMIF(CLASIFICACION!D:D,'CA EF'!B35,CLASIFICACION!H:H)</f>
        <v>0</v>
      </c>
      <c r="G35" s="93">
        <f t="shared" si="0"/>
        <v>9827376399</v>
      </c>
      <c r="H35" s="95">
        <f>-G35</f>
        <v>-9827376399</v>
      </c>
      <c r="I35" s="95"/>
      <c r="J35" s="95"/>
      <c r="K35" s="95"/>
      <c r="L35" s="95"/>
      <c r="M35" s="95"/>
      <c r="N35" s="95">
        <f t="shared" si="1"/>
        <v>0</v>
      </c>
      <c r="O35" s="96"/>
      <c r="P35" s="96"/>
      <c r="Q35" s="96"/>
      <c r="R35" s="96"/>
      <c r="S35" s="96"/>
      <c r="T35" s="96"/>
      <c r="U35" s="96"/>
      <c r="V35" s="96"/>
      <c r="W35" s="96"/>
      <c r="X35" s="96"/>
      <c r="Y35" s="96"/>
      <c r="Z35" s="96"/>
      <c r="AA35" s="96"/>
    </row>
    <row r="36" spans="1:27" s="89" customFormat="1" ht="11.4">
      <c r="A36" s="89">
        <v>1140620103</v>
      </c>
      <c r="B36" s="97" t="s">
        <v>327</v>
      </c>
      <c r="C36" s="91">
        <f>+SUMIF(CLASIFICACION!C:C,'CA EF'!A36,CLASIFICACION!G:G)</f>
        <v>15070767122</v>
      </c>
      <c r="D36" s="92">
        <v>0</v>
      </c>
      <c r="E36" s="92">
        <f>+D81</f>
        <v>70767122.400000006</v>
      </c>
      <c r="F36" s="93">
        <f>+SUMIF(CLASIFICACION!D:D,'CA EF'!B36,CLASIFICACION!H:H)</f>
        <v>0</v>
      </c>
      <c r="G36" s="93">
        <f t="shared" si="0"/>
        <v>14999999999.6</v>
      </c>
      <c r="H36" s="95">
        <f>-G36</f>
        <v>-14999999999.6</v>
      </c>
      <c r="I36" s="95"/>
      <c r="J36" s="95"/>
      <c r="K36" s="95"/>
      <c r="L36" s="95"/>
      <c r="M36" s="95"/>
      <c r="N36" s="95">
        <f t="shared" si="1"/>
        <v>0</v>
      </c>
      <c r="O36" s="96"/>
      <c r="P36" s="96"/>
      <c r="Q36" s="96"/>
      <c r="R36" s="96"/>
      <c r="S36" s="96"/>
      <c r="T36" s="96"/>
      <c r="U36" s="96"/>
      <c r="V36" s="96"/>
      <c r="W36" s="96"/>
      <c r="X36" s="96"/>
      <c r="Y36" s="96"/>
      <c r="Z36" s="96"/>
      <c r="AA36" s="96"/>
    </row>
    <row r="37" spans="1:27" s="89" customFormat="1" ht="12">
      <c r="B37" s="98" t="s">
        <v>210</v>
      </c>
      <c r="C37" s="99">
        <f>SUM(C4:C36)</f>
        <v>167366257414</v>
      </c>
      <c r="D37" s="100"/>
      <c r="E37" s="100"/>
      <c r="F37" s="100"/>
      <c r="G37" s="99"/>
      <c r="H37" s="99"/>
      <c r="I37" s="99"/>
      <c r="J37" s="99"/>
      <c r="K37" s="99"/>
      <c r="L37" s="99"/>
      <c r="M37" s="99"/>
      <c r="N37" s="95">
        <f t="shared" si="1"/>
        <v>0</v>
      </c>
      <c r="O37" s="96"/>
      <c r="P37" s="96"/>
      <c r="Q37" s="96"/>
      <c r="R37" s="96"/>
      <c r="S37" s="96"/>
      <c r="T37" s="96"/>
      <c r="U37" s="96"/>
      <c r="V37" s="96"/>
      <c r="W37" s="96"/>
      <c r="X37" s="96"/>
      <c r="Y37" s="96"/>
      <c r="Z37" s="96"/>
      <c r="AA37" s="96"/>
    </row>
    <row r="38" spans="1:27" s="89" customFormat="1" ht="12">
      <c r="B38" s="337"/>
      <c r="C38" s="194"/>
      <c r="D38" s="92"/>
      <c r="E38" s="92"/>
      <c r="F38" s="92"/>
      <c r="G38" s="194"/>
      <c r="H38" s="194"/>
      <c r="I38" s="194"/>
      <c r="J38" s="194"/>
      <c r="K38" s="194"/>
      <c r="L38" s="194"/>
      <c r="M38" s="194"/>
      <c r="N38" s="95">
        <f t="shared" si="1"/>
        <v>0</v>
      </c>
      <c r="O38" s="96"/>
      <c r="P38" s="96"/>
      <c r="Q38" s="96"/>
      <c r="R38" s="96"/>
      <c r="S38" s="96"/>
      <c r="T38" s="96"/>
      <c r="U38" s="96"/>
      <c r="V38" s="96"/>
      <c r="W38" s="96"/>
      <c r="X38" s="96"/>
      <c r="Y38" s="96"/>
      <c r="Z38" s="96"/>
      <c r="AA38" s="96"/>
    </row>
    <row r="39" spans="1:27" s="89" customFormat="1" ht="11.4">
      <c r="A39" s="89">
        <v>2</v>
      </c>
      <c r="B39" s="90" t="s">
        <v>110</v>
      </c>
      <c r="C39" s="91">
        <f>+SUMIF(CLASIFICACION!C:C,'CA EF'!A39,CLASIFICACION!G:G)</f>
        <v>0</v>
      </c>
      <c r="D39" s="92">
        <v>0</v>
      </c>
      <c r="E39" s="92">
        <v>0</v>
      </c>
      <c r="F39" s="93">
        <f>+SUMIF(CLASIFICACION!D:D,'CA EF'!B39,CLASIFICACION!H:H)</f>
        <v>0</v>
      </c>
      <c r="G39" s="93">
        <f>+F39-C39+D39-E39</f>
        <v>0</v>
      </c>
      <c r="H39" s="95">
        <f t="shared" si="2"/>
        <v>0</v>
      </c>
      <c r="I39" s="95"/>
      <c r="J39" s="95"/>
      <c r="K39" s="95"/>
      <c r="L39" s="95"/>
      <c r="M39" s="95"/>
      <c r="N39" s="95">
        <f t="shared" si="1"/>
        <v>0</v>
      </c>
      <c r="O39" s="96"/>
      <c r="P39" s="96"/>
      <c r="Q39" s="96"/>
      <c r="R39" s="96"/>
      <c r="S39" s="96"/>
      <c r="T39" s="96"/>
      <c r="U39" s="96"/>
      <c r="V39" s="96"/>
      <c r="W39" s="96"/>
      <c r="X39" s="96"/>
      <c r="Y39" s="96"/>
      <c r="Z39" s="96"/>
      <c r="AA39" s="96"/>
    </row>
    <row r="40" spans="1:27" s="89" customFormat="1" ht="11.4">
      <c r="A40" s="89">
        <v>21</v>
      </c>
      <c r="B40" s="90" t="s">
        <v>178</v>
      </c>
      <c r="C40" s="91">
        <f>+SUMIF(CLASIFICACION!C:C,'CA EF'!A40,CLASIFICACION!G:G)</f>
        <v>0</v>
      </c>
      <c r="D40" s="92">
        <v>0</v>
      </c>
      <c r="E40" s="92">
        <v>0</v>
      </c>
      <c r="F40" s="93">
        <f>+SUMIF(CLASIFICACION!D:D,'CA EF'!B40,CLASIFICACION!H:H)</f>
        <v>0</v>
      </c>
      <c r="G40" s="93">
        <f t="shared" ref="G40:G51" si="3">+F40-C40+D40-E40</f>
        <v>0</v>
      </c>
      <c r="H40" s="95">
        <f t="shared" si="2"/>
        <v>0</v>
      </c>
      <c r="I40" s="95"/>
      <c r="J40" s="95"/>
      <c r="K40" s="95"/>
      <c r="L40" s="95"/>
      <c r="M40" s="95"/>
      <c r="N40" s="95">
        <f t="shared" si="1"/>
        <v>0</v>
      </c>
      <c r="O40" s="96"/>
      <c r="P40" s="96"/>
      <c r="Q40" s="96"/>
      <c r="R40" s="96"/>
      <c r="S40" s="96"/>
      <c r="T40" s="96"/>
      <c r="U40" s="96"/>
      <c r="V40" s="96"/>
      <c r="W40" s="96"/>
      <c r="X40" s="96"/>
      <c r="Y40" s="96"/>
      <c r="Z40" s="96"/>
      <c r="AA40" s="96"/>
    </row>
    <row r="41" spans="1:27" s="89" customFormat="1" ht="11.4">
      <c r="A41" s="89">
        <v>211</v>
      </c>
      <c r="B41" s="90" t="s">
        <v>179</v>
      </c>
      <c r="C41" s="91">
        <f>+SUMIF(CLASIFICACION!C:C,'CA EF'!A41,CLASIFICACION!G:G)</f>
        <v>0</v>
      </c>
      <c r="D41" s="92">
        <v>0</v>
      </c>
      <c r="E41" s="92">
        <v>0</v>
      </c>
      <c r="F41" s="93">
        <f>+SUMIF(CLASIFICACION!D:D,'CA EF'!B41,CLASIFICACION!H:H)</f>
        <v>0</v>
      </c>
      <c r="G41" s="93">
        <f t="shared" si="3"/>
        <v>0</v>
      </c>
      <c r="H41" s="95">
        <f t="shared" si="2"/>
        <v>0</v>
      </c>
      <c r="I41" s="95"/>
      <c r="J41" s="95"/>
      <c r="K41" s="95"/>
      <c r="L41" s="95"/>
      <c r="M41" s="95"/>
      <c r="N41" s="95">
        <f t="shared" si="1"/>
        <v>0</v>
      </c>
      <c r="O41" s="96"/>
      <c r="P41" s="96"/>
      <c r="Q41" s="96"/>
      <c r="R41" s="96"/>
      <c r="S41" s="96"/>
      <c r="T41" s="96"/>
      <c r="U41" s="96"/>
      <c r="V41" s="96"/>
      <c r="W41" s="96"/>
      <c r="X41" s="96"/>
      <c r="Y41" s="96"/>
      <c r="Z41" s="96"/>
      <c r="AA41" s="96"/>
    </row>
    <row r="42" spans="1:27" s="89" customFormat="1" ht="11.4">
      <c r="A42" s="89">
        <v>21101</v>
      </c>
      <c r="B42" s="90" t="s">
        <v>180</v>
      </c>
      <c r="C42" s="91">
        <f>+SUMIF(CLASIFICACION!C:C,'CA EF'!A42,CLASIFICACION!G:G)</f>
        <v>0</v>
      </c>
      <c r="D42" s="92">
        <v>0</v>
      </c>
      <c r="E42" s="92">
        <v>0</v>
      </c>
      <c r="F42" s="93">
        <f>+SUMIF(CLASIFICACION!D:D,'CA EF'!B42,CLASIFICACION!H:H)</f>
        <v>0</v>
      </c>
      <c r="G42" s="93">
        <f t="shared" si="3"/>
        <v>0</v>
      </c>
      <c r="H42" s="95">
        <f t="shared" si="2"/>
        <v>0</v>
      </c>
      <c r="I42" s="95"/>
      <c r="J42" s="95"/>
      <c r="K42" s="95"/>
      <c r="L42" s="95"/>
      <c r="M42" s="95"/>
      <c r="N42" s="95">
        <f t="shared" si="1"/>
        <v>0</v>
      </c>
      <c r="O42" s="96"/>
      <c r="P42" s="96"/>
      <c r="Q42" s="96"/>
      <c r="R42" s="96"/>
      <c r="S42" s="96"/>
      <c r="T42" s="96"/>
      <c r="U42" s="96"/>
      <c r="V42" s="96"/>
      <c r="W42" s="96"/>
      <c r="X42" s="96"/>
      <c r="Y42" s="96"/>
      <c r="Z42" s="96"/>
      <c r="AA42" s="96"/>
    </row>
    <row r="43" spans="1:27" s="89" customFormat="1" ht="11.4">
      <c r="A43" s="89">
        <v>211011</v>
      </c>
      <c r="B43" s="90" t="s">
        <v>181</v>
      </c>
      <c r="C43" s="91">
        <f>+SUMIF(CLASIFICACION!C:C,'CA EF'!A43,CLASIFICACION!G:G)</f>
        <v>0</v>
      </c>
      <c r="D43" s="92">
        <v>0</v>
      </c>
      <c r="E43" s="92">
        <v>0</v>
      </c>
      <c r="F43" s="93">
        <f>+SUMIF(CLASIFICACION!D:D,'CA EF'!B43,CLASIFICACION!H:H)</f>
        <v>0</v>
      </c>
      <c r="G43" s="93">
        <f t="shared" si="3"/>
        <v>0</v>
      </c>
      <c r="H43" s="95">
        <f t="shared" si="2"/>
        <v>0</v>
      </c>
      <c r="I43" s="95"/>
      <c r="J43" s="95"/>
      <c r="K43" s="95"/>
      <c r="L43" s="95"/>
      <c r="M43" s="95"/>
      <c r="N43" s="95">
        <f t="shared" si="1"/>
        <v>0</v>
      </c>
      <c r="O43" s="96"/>
      <c r="P43" s="96"/>
      <c r="Q43" s="96"/>
      <c r="R43" s="96"/>
      <c r="S43" s="96"/>
      <c r="T43" s="96"/>
      <c r="U43" s="96"/>
      <c r="V43" s="96"/>
      <c r="W43" s="96"/>
      <c r="X43" s="96"/>
      <c r="Y43" s="96"/>
      <c r="Z43" s="96"/>
      <c r="AA43" s="96"/>
    </row>
    <row r="44" spans="1:27" s="89" customFormat="1" ht="11.4">
      <c r="A44" s="89">
        <v>21101102</v>
      </c>
      <c r="B44" s="97" t="s">
        <v>182</v>
      </c>
      <c r="C44" s="91">
        <f>+SUMIF(CLASIFICACION!C:C,'CA EF'!A44,CLASIFICACION!G:G)</f>
        <v>97351</v>
      </c>
      <c r="D44" s="92">
        <v>0</v>
      </c>
      <c r="E44" s="92">
        <v>0</v>
      </c>
      <c r="F44" s="93">
        <f>+SUMIF(CLASIFICACION!D:D,'CA EF'!B44,CLASIFICACION!H:H)</f>
        <v>0</v>
      </c>
      <c r="G44" s="93">
        <f t="shared" si="3"/>
        <v>-97351</v>
      </c>
      <c r="H44" s="95">
        <v>0</v>
      </c>
      <c r="I44" s="95"/>
      <c r="J44" s="95"/>
      <c r="K44" s="95">
        <f>-G44</f>
        <v>97351</v>
      </c>
      <c r="L44" s="95"/>
      <c r="M44" s="95"/>
      <c r="N44" s="95">
        <f t="shared" si="1"/>
        <v>0</v>
      </c>
      <c r="O44" s="96"/>
      <c r="P44" s="96"/>
      <c r="Q44" s="96"/>
      <c r="R44" s="96"/>
      <c r="S44" s="96"/>
      <c r="T44" s="96"/>
      <c r="U44" s="96"/>
      <c r="V44" s="96"/>
      <c r="W44" s="96"/>
      <c r="X44" s="96"/>
      <c r="Y44" s="96"/>
      <c r="Z44" s="96"/>
      <c r="AA44" s="96"/>
    </row>
    <row r="45" spans="1:27" s="89" customFormat="1" ht="11.4">
      <c r="A45" s="89">
        <v>21108</v>
      </c>
      <c r="B45" s="90" t="s">
        <v>183</v>
      </c>
      <c r="C45" s="91">
        <f>+SUMIF(CLASIFICACION!C:C,'CA EF'!A45,CLASIFICACION!G:G)</f>
        <v>0</v>
      </c>
      <c r="D45" s="92">
        <v>0</v>
      </c>
      <c r="E45" s="92">
        <v>0</v>
      </c>
      <c r="F45" s="93">
        <f>+SUMIF(CLASIFICACION!D:D,'CA EF'!B45,CLASIFICACION!H:H)</f>
        <v>0</v>
      </c>
      <c r="G45" s="93">
        <f t="shared" si="3"/>
        <v>0</v>
      </c>
      <c r="H45" s="95">
        <f t="shared" si="2"/>
        <v>0</v>
      </c>
      <c r="I45" s="95"/>
      <c r="J45" s="95"/>
      <c r="K45" s="95"/>
      <c r="L45" s="95"/>
      <c r="M45" s="95"/>
      <c r="N45" s="95">
        <f t="shared" si="1"/>
        <v>0</v>
      </c>
      <c r="O45" s="96"/>
      <c r="P45" s="96"/>
      <c r="Q45" s="96"/>
      <c r="R45" s="96"/>
      <c r="S45" s="96"/>
      <c r="T45" s="96"/>
      <c r="U45" s="96"/>
      <c r="V45" s="96"/>
      <c r="W45" s="96"/>
      <c r="X45" s="96"/>
      <c r="Y45" s="96"/>
      <c r="Z45" s="96"/>
      <c r="AA45" s="96"/>
    </row>
    <row r="46" spans="1:27" s="89" customFormat="1" ht="11.4">
      <c r="A46" s="89">
        <v>211081</v>
      </c>
      <c r="B46" s="90" t="s">
        <v>183</v>
      </c>
      <c r="C46" s="91">
        <f>+SUMIF(CLASIFICACION!C:C,'CA EF'!A46,CLASIFICACION!G:G)</f>
        <v>0</v>
      </c>
      <c r="D46" s="92">
        <v>0</v>
      </c>
      <c r="E46" s="92">
        <v>0</v>
      </c>
      <c r="F46" s="93">
        <f>+SUMIF(CLASIFICACION!D:D,'CA EF'!B46,CLASIFICACION!H:H)</f>
        <v>0</v>
      </c>
      <c r="G46" s="93">
        <f t="shared" si="3"/>
        <v>0</v>
      </c>
      <c r="H46" s="95">
        <f t="shared" si="2"/>
        <v>0</v>
      </c>
      <c r="I46" s="95"/>
      <c r="J46" s="95"/>
      <c r="K46" s="95"/>
      <c r="L46" s="95"/>
      <c r="M46" s="95"/>
      <c r="N46" s="95">
        <f t="shared" si="1"/>
        <v>0</v>
      </c>
      <c r="O46" s="96"/>
      <c r="P46" s="96"/>
      <c r="Q46" s="96"/>
      <c r="R46" s="96"/>
      <c r="S46" s="96"/>
      <c r="T46" s="96"/>
      <c r="U46" s="96"/>
      <c r="V46" s="96"/>
      <c r="W46" s="96"/>
      <c r="X46" s="96"/>
      <c r="Y46" s="96"/>
      <c r="Z46" s="96"/>
      <c r="AA46" s="96"/>
    </row>
    <row r="47" spans="1:27" s="89" customFormat="1" ht="11.4">
      <c r="A47" s="89">
        <v>21108101</v>
      </c>
      <c r="B47" s="97" t="s">
        <v>184</v>
      </c>
      <c r="C47" s="91">
        <f>+SUMIF(CLASIFICACION!C:C,'CA EF'!A47,CLASIFICACION!G:G)</f>
        <v>7</v>
      </c>
      <c r="D47" s="92">
        <v>0</v>
      </c>
      <c r="E47" s="92">
        <v>0</v>
      </c>
      <c r="F47" s="93">
        <f>+SUMIF(CLASIFICACION!D:D,'CA EF'!B47,CLASIFICACION!H:H)</f>
        <v>0</v>
      </c>
      <c r="G47" s="93">
        <f t="shared" si="3"/>
        <v>-7</v>
      </c>
      <c r="H47" s="95">
        <v>0</v>
      </c>
      <c r="I47" s="95"/>
      <c r="J47" s="95"/>
      <c r="K47" s="95">
        <f>-G47</f>
        <v>7</v>
      </c>
      <c r="L47" s="95"/>
      <c r="M47" s="95"/>
      <c r="N47" s="95">
        <f t="shared" si="1"/>
        <v>0</v>
      </c>
      <c r="O47" s="96"/>
      <c r="P47" s="96"/>
      <c r="Q47" s="96"/>
      <c r="R47" s="96"/>
      <c r="S47" s="96"/>
      <c r="T47" s="96"/>
      <c r="U47" s="96"/>
      <c r="V47" s="96"/>
      <c r="W47" s="96"/>
      <c r="X47" s="96"/>
      <c r="Y47" s="96"/>
      <c r="Z47" s="96"/>
      <c r="AA47" s="96"/>
    </row>
    <row r="48" spans="1:27" s="89" customFormat="1" ht="11.4">
      <c r="A48" s="89">
        <v>214</v>
      </c>
      <c r="B48" s="90" t="s">
        <v>328</v>
      </c>
      <c r="C48" s="91">
        <f>+SUMIF(CLASIFICACION!C:C,'CA EF'!A48,CLASIFICACION!G:G)</f>
        <v>0</v>
      </c>
      <c r="D48" s="92">
        <v>0</v>
      </c>
      <c r="E48" s="92">
        <v>0</v>
      </c>
      <c r="F48" s="93">
        <f>+SUMIF(CLASIFICACION!D:D,'CA EF'!B48,CLASIFICACION!H:H)</f>
        <v>0</v>
      </c>
      <c r="G48" s="93">
        <f t="shared" si="3"/>
        <v>0</v>
      </c>
      <c r="H48" s="95"/>
      <c r="I48" s="95"/>
      <c r="J48" s="95"/>
      <c r="K48" s="95"/>
      <c r="L48" s="95"/>
      <c r="M48" s="95"/>
      <c r="N48" s="95">
        <f t="shared" si="1"/>
        <v>0</v>
      </c>
      <c r="O48" s="96"/>
      <c r="P48" s="96"/>
      <c r="Q48" s="96"/>
      <c r="R48" s="96"/>
      <c r="S48" s="96"/>
      <c r="T48" s="96"/>
      <c r="U48" s="96"/>
      <c r="V48" s="96"/>
      <c r="W48" s="96"/>
      <c r="X48" s="96"/>
      <c r="Y48" s="96"/>
      <c r="Z48" s="96"/>
      <c r="AA48" s="96"/>
    </row>
    <row r="49" spans="1:27" s="89" customFormat="1" ht="11.4">
      <c r="A49" s="89">
        <v>21402</v>
      </c>
      <c r="B49" s="90" t="s">
        <v>329</v>
      </c>
      <c r="C49" s="91">
        <f>+SUMIF(CLASIFICACION!C:C,'CA EF'!A49,CLASIFICACION!G:G)</f>
        <v>0</v>
      </c>
      <c r="D49" s="92">
        <v>0</v>
      </c>
      <c r="E49" s="92">
        <v>0</v>
      </c>
      <c r="F49" s="93">
        <f>+SUMIF(CLASIFICACION!D:D,'CA EF'!B49,CLASIFICACION!H:H)</f>
        <v>0</v>
      </c>
      <c r="G49" s="93">
        <f t="shared" si="3"/>
        <v>0</v>
      </c>
      <c r="H49" s="95"/>
      <c r="I49" s="95"/>
      <c r="J49" s="95"/>
      <c r="K49" s="95"/>
      <c r="L49" s="95"/>
      <c r="M49" s="95"/>
      <c r="N49" s="95">
        <f t="shared" si="1"/>
        <v>0</v>
      </c>
      <c r="O49" s="96"/>
      <c r="P49" s="96"/>
      <c r="Q49" s="96"/>
      <c r="R49" s="96"/>
      <c r="S49" s="96"/>
      <c r="T49" s="96"/>
      <c r="U49" s="96"/>
      <c r="V49" s="96"/>
      <c r="W49" s="96"/>
      <c r="X49" s="96"/>
      <c r="Y49" s="96"/>
      <c r="Z49" s="96"/>
      <c r="AA49" s="96"/>
    </row>
    <row r="50" spans="1:27" s="89" customFormat="1" ht="11.4">
      <c r="A50" s="89">
        <v>214021</v>
      </c>
      <c r="B50" s="90" t="s">
        <v>329</v>
      </c>
      <c r="C50" s="91">
        <f>+SUMIF(CLASIFICACION!C:C,'CA EF'!A50,CLASIFICACION!G:G)</f>
        <v>0</v>
      </c>
      <c r="D50" s="92">
        <v>0</v>
      </c>
      <c r="E50" s="92">
        <v>0</v>
      </c>
      <c r="F50" s="93">
        <f>+SUMIF(CLASIFICACION!D:D,'CA EF'!B50,CLASIFICACION!H:H)</f>
        <v>0</v>
      </c>
      <c r="G50" s="93">
        <f t="shared" si="3"/>
        <v>0</v>
      </c>
      <c r="H50" s="95"/>
      <c r="I50" s="95"/>
      <c r="J50" s="95"/>
      <c r="K50" s="95"/>
      <c r="L50" s="95"/>
      <c r="M50" s="95"/>
      <c r="N50" s="95">
        <f t="shared" si="1"/>
        <v>0</v>
      </c>
      <c r="O50" s="96"/>
      <c r="P50" s="96"/>
      <c r="Q50" s="96"/>
      <c r="R50" s="96"/>
      <c r="S50" s="96"/>
      <c r="T50" s="96"/>
      <c r="U50" s="96"/>
      <c r="V50" s="96"/>
      <c r="W50" s="96"/>
      <c r="X50" s="96"/>
      <c r="Y50" s="96"/>
      <c r="Z50" s="96"/>
      <c r="AA50" s="96"/>
    </row>
    <row r="51" spans="1:27" s="89" customFormat="1" ht="11.4">
      <c r="A51" s="89">
        <v>21402104</v>
      </c>
      <c r="B51" s="97" t="s">
        <v>330</v>
      </c>
      <c r="C51" s="91">
        <f>+SUMIF(CLASIFICACION!C:C,'CA EF'!A51,CLASIFICACION!G:G)</f>
        <v>77</v>
      </c>
      <c r="D51" s="92">
        <v>0</v>
      </c>
      <c r="E51" s="92">
        <v>0</v>
      </c>
      <c r="F51" s="93">
        <f>+SUMIF(CLASIFICACION!D:D,'CA EF'!B51,CLASIFICACION!H:H)</f>
        <v>0</v>
      </c>
      <c r="G51" s="93">
        <f t="shared" si="3"/>
        <v>-77</v>
      </c>
      <c r="H51" s="95"/>
      <c r="I51" s="95"/>
      <c r="J51" s="95"/>
      <c r="K51" s="95">
        <f>-G51</f>
        <v>77</v>
      </c>
      <c r="L51" s="95"/>
      <c r="M51" s="95"/>
      <c r="N51" s="95">
        <f>SUM(G51:M51)</f>
        <v>0</v>
      </c>
      <c r="O51" s="96"/>
      <c r="P51" s="96"/>
      <c r="Q51" s="96"/>
      <c r="R51" s="96"/>
      <c r="S51" s="96"/>
      <c r="T51" s="96"/>
      <c r="U51" s="96"/>
      <c r="V51" s="96"/>
      <c r="W51" s="96"/>
      <c r="X51" s="96"/>
      <c r="Y51" s="96"/>
      <c r="Z51" s="96"/>
      <c r="AA51" s="96"/>
    </row>
    <row r="52" spans="1:27" s="89" customFormat="1" ht="12">
      <c r="B52" s="98" t="s">
        <v>349</v>
      </c>
      <c r="C52" s="99">
        <f>+SUM(C39:C51)</f>
        <v>97435</v>
      </c>
      <c r="D52" s="100"/>
      <c r="E52" s="100"/>
      <c r="F52" s="100"/>
      <c r="G52" s="99"/>
      <c r="H52" s="99"/>
      <c r="I52" s="99"/>
      <c r="J52" s="99"/>
      <c r="K52" s="99"/>
      <c r="L52" s="99"/>
      <c r="M52" s="99"/>
      <c r="N52" s="95">
        <f t="shared" si="1"/>
        <v>0</v>
      </c>
      <c r="O52" s="96"/>
      <c r="P52" s="96"/>
      <c r="Q52" s="96"/>
      <c r="R52" s="96"/>
      <c r="S52" s="96"/>
      <c r="T52" s="96"/>
      <c r="U52" s="96"/>
      <c r="V52" s="96"/>
      <c r="W52" s="96"/>
      <c r="X52" s="96"/>
      <c r="Y52" s="96"/>
      <c r="Z52" s="96"/>
      <c r="AA52" s="96"/>
    </row>
    <row r="53" spans="1:27" s="89" customFormat="1" ht="11.4">
      <c r="B53" s="97"/>
      <c r="C53" s="91"/>
      <c r="D53" s="92"/>
      <c r="E53" s="92"/>
      <c r="F53" s="93"/>
      <c r="G53" s="93"/>
      <c r="H53" s="95"/>
      <c r="I53" s="95"/>
      <c r="J53" s="95"/>
      <c r="K53" s="95"/>
      <c r="L53" s="95"/>
      <c r="M53" s="95"/>
      <c r="N53" s="95">
        <f t="shared" si="1"/>
        <v>0</v>
      </c>
      <c r="O53" s="96"/>
      <c r="P53" s="96"/>
      <c r="Q53" s="96"/>
      <c r="R53" s="96"/>
      <c r="S53" s="96"/>
      <c r="T53" s="96"/>
      <c r="U53" s="96"/>
      <c r="V53" s="96"/>
      <c r="W53" s="96"/>
      <c r="X53" s="96"/>
      <c r="Y53" s="96"/>
      <c r="Z53" s="96"/>
      <c r="AA53" s="96"/>
    </row>
    <row r="54" spans="1:27" s="89" customFormat="1" ht="11.4">
      <c r="A54" s="89">
        <v>3</v>
      </c>
      <c r="B54" s="90" t="s">
        <v>185</v>
      </c>
      <c r="C54" s="91">
        <f>+SUMIF(CLASIFICACION!C:C,'CA EF'!A54,CLASIFICACION!G:G)</f>
        <v>0</v>
      </c>
      <c r="D54" s="92">
        <v>0</v>
      </c>
      <c r="E54" s="92">
        <v>0</v>
      </c>
      <c r="F54" s="93">
        <f>+SUMIF(CLASIFICACION!D:D,'CA EF'!B54,CLASIFICACION!H:H)</f>
        <v>0</v>
      </c>
      <c r="G54" s="93">
        <f t="shared" ref="G54:G64" si="4">+F54-C54+D54-E54</f>
        <v>0</v>
      </c>
      <c r="H54" s="95">
        <f t="shared" si="2"/>
        <v>0</v>
      </c>
      <c r="I54" s="95"/>
      <c r="J54" s="95"/>
      <c r="K54" s="95"/>
      <c r="L54" s="95"/>
      <c r="M54" s="95"/>
      <c r="N54" s="95">
        <f t="shared" si="1"/>
        <v>0</v>
      </c>
      <c r="O54" s="96"/>
      <c r="P54" s="96"/>
      <c r="Q54" s="96"/>
      <c r="R54" s="96"/>
      <c r="S54" s="96"/>
      <c r="T54" s="96"/>
      <c r="U54" s="96"/>
      <c r="V54" s="96"/>
      <c r="W54" s="96"/>
      <c r="X54" s="96"/>
      <c r="Y54" s="96"/>
      <c r="Z54" s="96"/>
      <c r="AA54" s="96"/>
    </row>
    <row r="55" spans="1:27" s="89" customFormat="1" ht="11.4">
      <c r="A55" s="89">
        <v>30</v>
      </c>
      <c r="B55" s="90" t="s">
        <v>186</v>
      </c>
      <c r="C55" s="91">
        <f>+SUMIF(CLASIFICACION!C:C,'CA EF'!A55,CLASIFICACION!G:G)</f>
        <v>0</v>
      </c>
      <c r="D55" s="92">
        <v>0</v>
      </c>
      <c r="E55" s="92">
        <v>0</v>
      </c>
      <c r="F55" s="93">
        <f>+SUMIF(CLASIFICACION!D:D,'CA EF'!B55,CLASIFICACION!H:H)</f>
        <v>0</v>
      </c>
      <c r="G55" s="93">
        <f t="shared" si="4"/>
        <v>0</v>
      </c>
      <c r="H55" s="95">
        <f t="shared" si="2"/>
        <v>0</v>
      </c>
      <c r="I55" s="95"/>
      <c r="J55" s="95"/>
      <c r="K55" s="95"/>
      <c r="L55" s="95"/>
      <c r="M55" s="95"/>
      <c r="N55" s="95">
        <f t="shared" si="1"/>
        <v>0</v>
      </c>
      <c r="O55" s="96"/>
      <c r="P55" s="96"/>
      <c r="Q55" s="96"/>
      <c r="R55" s="96"/>
      <c r="S55" s="96"/>
      <c r="T55" s="96"/>
      <c r="U55" s="96"/>
      <c r="V55" s="96"/>
      <c r="W55" s="96"/>
      <c r="X55" s="96"/>
      <c r="Y55" s="96"/>
      <c r="Z55" s="96"/>
      <c r="AA55" s="96"/>
    </row>
    <row r="56" spans="1:27" s="89" customFormat="1" ht="11.4">
      <c r="A56" s="89">
        <v>301</v>
      </c>
      <c r="B56" s="90" t="s">
        <v>187</v>
      </c>
      <c r="C56" s="91">
        <f>+SUMIF(CLASIFICACION!C:C,'CA EF'!A56,CLASIFICACION!G:G)</f>
        <v>0</v>
      </c>
      <c r="D56" s="92">
        <v>0</v>
      </c>
      <c r="E56" s="92">
        <v>0</v>
      </c>
      <c r="F56" s="93">
        <f>+SUMIF(CLASIFICACION!D:D,'CA EF'!B56,CLASIFICACION!H:H)</f>
        <v>0</v>
      </c>
      <c r="G56" s="93">
        <f t="shared" si="4"/>
        <v>0</v>
      </c>
      <c r="H56" s="95">
        <f t="shared" si="2"/>
        <v>0</v>
      </c>
      <c r="I56" s="95"/>
      <c r="J56" s="95"/>
      <c r="K56" s="95"/>
      <c r="L56" s="95"/>
      <c r="M56" s="95"/>
      <c r="N56" s="95">
        <f t="shared" si="1"/>
        <v>0</v>
      </c>
      <c r="O56" s="96"/>
      <c r="P56" s="96"/>
      <c r="Q56" s="96"/>
      <c r="R56" s="96"/>
      <c r="S56" s="96"/>
      <c r="T56" s="96"/>
      <c r="U56" s="96"/>
      <c r="V56" s="96"/>
      <c r="W56" s="96"/>
      <c r="X56" s="96"/>
      <c r="Y56" s="96"/>
      <c r="Z56" s="96"/>
      <c r="AA56" s="96"/>
    </row>
    <row r="57" spans="1:27" s="89" customFormat="1" ht="11.4">
      <c r="A57" s="89">
        <v>30111</v>
      </c>
      <c r="B57" s="90" t="s">
        <v>187</v>
      </c>
      <c r="C57" s="91">
        <f>+SUMIF(CLASIFICACION!C:C,'CA EF'!A57,CLASIFICACION!G:G)</f>
        <v>0</v>
      </c>
      <c r="D57" s="92">
        <v>0</v>
      </c>
      <c r="E57" s="92">
        <v>0</v>
      </c>
      <c r="F57" s="93">
        <f>+SUMIF(CLASIFICACION!D:D,'CA EF'!B57,CLASIFICACION!H:H)</f>
        <v>0</v>
      </c>
      <c r="G57" s="93">
        <f t="shared" si="4"/>
        <v>0</v>
      </c>
      <c r="H57" s="95">
        <f t="shared" si="2"/>
        <v>0</v>
      </c>
      <c r="I57" s="95"/>
      <c r="J57" s="95"/>
      <c r="K57" s="95"/>
      <c r="L57" s="95"/>
      <c r="M57" s="95"/>
      <c r="N57" s="95">
        <f t="shared" si="1"/>
        <v>0</v>
      </c>
      <c r="O57" s="96"/>
      <c r="P57" s="96"/>
      <c r="Q57" s="96"/>
      <c r="R57" s="96"/>
      <c r="S57" s="96"/>
      <c r="T57" s="96"/>
      <c r="U57" s="96"/>
      <c r="V57" s="96"/>
      <c r="W57" s="96"/>
      <c r="X57" s="96"/>
      <c r="Y57" s="96"/>
      <c r="Z57" s="96"/>
      <c r="AA57" s="96"/>
    </row>
    <row r="58" spans="1:27" s="89" customFormat="1" ht="11.4">
      <c r="A58" s="89">
        <v>301111</v>
      </c>
      <c r="B58" s="90" t="s">
        <v>187</v>
      </c>
      <c r="C58" s="91">
        <f>+SUMIF(CLASIFICACION!C:C,'CA EF'!A58,CLASIFICACION!G:G)</f>
        <v>0</v>
      </c>
      <c r="D58" s="92">
        <v>0</v>
      </c>
      <c r="E58" s="92">
        <v>0</v>
      </c>
      <c r="F58" s="93">
        <f>+SUMIF(CLASIFICACION!D:D,'CA EF'!B58,CLASIFICACION!H:H)</f>
        <v>0</v>
      </c>
      <c r="G58" s="93">
        <f t="shared" si="4"/>
        <v>0</v>
      </c>
      <c r="H58" s="95">
        <f t="shared" si="2"/>
        <v>0</v>
      </c>
      <c r="I58" s="95"/>
      <c r="J58" s="95"/>
      <c r="K58" s="95"/>
      <c r="L58" s="95"/>
      <c r="M58" s="95"/>
      <c r="N58" s="95">
        <f t="shared" si="1"/>
        <v>0</v>
      </c>
      <c r="O58" s="96"/>
      <c r="P58" s="96"/>
      <c r="Q58" s="96"/>
      <c r="R58" s="96"/>
      <c r="S58" s="96"/>
      <c r="T58" s="96"/>
      <c r="U58" s="96"/>
      <c r="V58" s="96"/>
      <c r="W58" s="96"/>
      <c r="X58" s="96"/>
      <c r="Y58" s="96"/>
      <c r="Z58" s="96"/>
      <c r="AA58" s="96"/>
    </row>
    <row r="59" spans="1:27" s="89" customFormat="1" ht="11.4">
      <c r="A59" s="89">
        <v>30111101</v>
      </c>
      <c r="B59" s="97" t="s">
        <v>28</v>
      </c>
      <c r="C59" s="91">
        <f>+SUMIF(CLASIFICACION!C:C,'CA EF'!A59,CLASIFICACION!G:G)</f>
        <v>250615483178</v>
      </c>
      <c r="D59" s="92">
        <v>0</v>
      </c>
      <c r="E59" s="92">
        <v>0</v>
      </c>
      <c r="F59" s="93">
        <f>+SUMIF(CLASIFICACION!D:D,'CA EF'!B59,CLASIFICACION!H:H)</f>
        <v>0</v>
      </c>
      <c r="G59" s="93">
        <f t="shared" si="4"/>
        <v>-250615483178</v>
      </c>
      <c r="H59" s="95">
        <v>0</v>
      </c>
      <c r="I59" s="95"/>
      <c r="J59" s="95"/>
      <c r="K59" s="95"/>
      <c r="L59" s="95"/>
      <c r="M59" s="95">
        <f>-G59</f>
        <v>250615483178</v>
      </c>
      <c r="N59" s="95">
        <f t="shared" si="1"/>
        <v>0</v>
      </c>
      <c r="O59" s="96"/>
      <c r="P59" s="96"/>
      <c r="Q59" s="96"/>
      <c r="R59" s="96"/>
      <c r="S59" s="96"/>
      <c r="T59" s="96"/>
      <c r="U59" s="96"/>
      <c r="V59" s="96"/>
      <c r="W59" s="96"/>
      <c r="X59" s="96"/>
      <c r="Y59" s="96"/>
      <c r="Z59" s="96"/>
      <c r="AA59" s="96"/>
    </row>
    <row r="60" spans="1:27" s="89" customFormat="1" ht="11.4">
      <c r="A60" s="89">
        <v>30111102</v>
      </c>
      <c r="B60" s="97" t="s">
        <v>188</v>
      </c>
      <c r="C60" s="91">
        <f>+SUMIF(CLASIFICACION!C:C,'CA EF'!A60,CLASIFICACION!G:G)</f>
        <v>-85525085750</v>
      </c>
      <c r="D60" s="92">
        <v>0</v>
      </c>
      <c r="E60" s="92">
        <v>0</v>
      </c>
      <c r="F60" s="93">
        <f>+SUMIF(CLASIFICACION!D:D,'CA EF'!B60,CLASIFICACION!H:H)</f>
        <v>0</v>
      </c>
      <c r="G60" s="93">
        <f t="shared" si="4"/>
        <v>85525085750</v>
      </c>
      <c r="H60" s="95">
        <v>0</v>
      </c>
      <c r="I60" s="95"/>
      <c r="J60" s="95"/>
      <c r="K60" s="95"/>
      <c r="L60" s="95">
        <f>-G60</f>
        <v>-85525085750</v>
      </c>
      <c r="M60" s="95"/>
      <c r="N60" s="95">
        <f t="shared" si="1"/>
        <v>0</v>
      </c>
      <c r="O60" s="96"/>
      <c r="P60" s="96"/>
      <c r="Q60" s="96"/>
      <c r="R60" s="96"/>
      <c r="S60" s="96"/>
      <c r="T60" s="96"/>
      <c r="U60" s="96"/>
      <c r="V60" s="96"/>
      <c r="W60" s="96"/>
      <c r="X60" s="96"/>
      <c r="Y60" s="96"/>
      <c r="Z60" s="96"/>
      <c r="AA60" s="96"/>
    </row>
    <row r="61" spans="1:27" s="89" customFormat="1" ht="11.4">
      <c r="A61" s="89">
        <v>303</v>
      </c>
      <c r="B61" s="90" t="s">
        <v>7</v>
      </c>
      <c r="C61" s="91">
        <f>+SUMIF(CLASIFICACION!C:C,'CA EF'!A61,CLASIFICACION!G:G)</f>
        <v>0</v>
      </c>
      <c r="D61" s="92">
        <v>0</v>
      </c>
      <c r="E61" s="92">
        <v>0</v>
      </c>
      <c r="F61" s="93">
        <f>+SUMIF(CLASIFICACION!D:D,'CA EF'!B61,CLASIFICACION!H:H)</f>
        <v>0</v>
      </c>
      <c r="G61" s="93">
        <f t="shared" si="4"/>
        <v>0</v>
      </c>
      <c r="H61" s="95">
        <f t="shared" si="2"/>
        <v>0</v>
      </c>
      <c r="I61" s="95"/>
      <c r="J61" s="95"/>
      <c r="K61" s="95"/>
      <c r="L61" s="95"/>
      <c r="M61" s="95"/>
      <c r="N61" s="95">
        <f t="shared" si="1"/>
        <v>0</v>
      </c>
      <c r="O61" s="96"/>
      <c r="P61" s="96"/>
      <c r="Q61" s="96"/>
      <c r="R61" s="96"/>
      <c r="S61" s="96"/>
      <c r="T61" s="96"/>
      <c r="U61" s="96"/>
      <c r="V61" s="96"/>
      <c r="W61" s="96"/>
      <c r="X61" s="96"/>
      <c r="Y61" s="96"/>
      <c r="Z61" s="96"/>
      <c r="AA61" s="96"/>
    </row>
    <row r="62" spans="1:27" s="89" customFormat="1" ht="11.4">
      <c r="A62" s="89">
        <v>30311</v>
      </c>
      <c r="B62" s="90" t="s">
        <v>189</v>
      </c>
      <c r="C62" s="91">
        <f>+SUMIF(CLASIFICACION!C:C,'CA EF'!A62,CLASIFICACION!G:G)</f>
        <v>0</v>
      </c>
      <c r="D62" s="92">
        <v>0</v>
      </c>
      <c r="E62" s="92">
        <v>0</v>
      </c>
      <c r="F62" s="93">
        <f>+SUMIF(CLASIFICACION!D:D,'CA EF'!B62,CLASIFICACION!H:H)</f>
        <v>0</v>
      </c>
      <c r="G62" s="93">
        <f t="shared" si="4"/>
        <v>0</v>
      </c>
      <c r="H62" s="95">
        <f t="shared" si="2"/>
        <v>0</v>
      </c>
      <c r="I62" s="95"/>
      <c r="J62" s="95"/>
      <c r="K62" s="95"/>
      <c r="L62" s="95"/>
      <c r="M62" s="95"/>
      <c r="N62" s="95">
        <f t="shared" si="1"/>
        <v>0</v>
      </c>
      <c r="O62" s="96"/>
      <c r="P62" s="96"/>
      <c r="Q62" s="96"/>
      <c r="R62" s="96"/>
      <c r="S62" s="96"/>
      <c r="T62" s="96"/>
      <c r="U62" s="96"/>
      <c r="V62" s="96"/>
      <c r="W62" s="96"/>
      <c r="X62" s="96"/>
      <c r="Y62" s="96"/>
      <c r="Z62" s="96"/>
      <c r="AA62" s="96"/>
    </row>
    <row r="63" spans="1:27" s="89" customFormat="1" ht="11.4">
      <c r="A63" s="89">
        <v>303111</v>
      </c>
      <c r="B63" s="90" t="s">
        <v>189</v>
      </c>
      <c r="C63" s="91">
        <f>+SUMIF(CLASIFICACION!C:C,'CA EF'!A63,CLASIFICACION!G:G)</f>
        <v>0</v>
      </c>
      <c r="D63" s="92">
        <v>0</v>
      </c>
      <c r="E63" s="92">
        <v>0</v>
      </c>
      <c r="F63" s="93">
        <f>+SUMIF(CLASIFICACION!D:D,'CA EF'!B63,CLASIFICACION!H:H)</f>
        <v>0</v>
      </c>
      <c r="G63" s="93">
        <f t="shared" si="4"/>
        <v>0</v>
      </c>
      <c r="H63" s="95">
        <f t="shared" si="2"/>
        <v>0</v>
      </c>
      <c r="I63" s="95"/>
      <c r="J63" s="95"/>
      <c r="K63" s="95"/>
      <c r="L63" s="95"/>
      <c r="M63" s="95"/>
      <c r="N63" s="95">
        <f t="shared" si="1"/>
        <v>0</v>
      </c>
      <c r="O63" s="96"/>
      <c r="P63" s="96"/>
      <c r="Q63" s="96"/>
      <c r="R63" s="96"/>
      <c r="S63" s="96"/>
      <c r="T63" s="96"/>
      <c r="U63" s="96"/>
      <c r="V63" s="96"/>
      <c r="W63" s="96"/>
      <c r="X63" s="96"/>
      <c r="Y63" s="96"/>
      <c r="Z63" s="96"/>
      <c r="AA63" s="96"/>
    </row>
    <row r="64" spans="1:27" s="89" customFormat="1" ht="11.4">
      <c r="A64" s="89">
        <v>30311102</v>
      </c>
      <c r="B64" s="97" t="s">
        <v>131</v>
      </c>
      <c r="C64" s="91">
        <f>+SUMIF(CLASIFICACION!C:C,'CA EF'!A64,CLASIFICACION!G:G)</f>
        <v>2272075783</v>
      </c>
      <c r="D64" s="92">
        <f>+E124</f>
        <v>2277584494</v>
      </c>
      <c r="E64" s="92">
        <v>0</v>
      </c>
      <c r="F64" s="93">
        <f>+SUMIF(CLASIFICACION!D:D,'CA EF'!B64,CLASIFICACION!H:H)</f>
        <v>0</v>
      </c>
      <c r="G64" s="93">
        <f t="shared" si="4"/>
        <v>5508711</v>
      </c>
      <c r="H64" s="95">
        <f t="shared" si="2"/>
        <v>-5508711</v>
      </c>
      <c r="I64" s="95"/>
      <c r="J64" s="95"/>
      <c r="K64" s="95"/>
      <c r="L64" s="95"/>
      <c r="M64" s="95"/>
      <c r="N64" s="95">
        <f t="shared" si="1"/>
        <v>0</v>
      </c>
      <c r="O64" s="96"/>
      <c r="P64" s="96"/>
      <c r="Q64" s="96"/>
      <c r="R64" s="96"/>
      <c r="S64" s="96"/>
      <c r="T64" s="96"/>
      <c r="U64" s="96"/>
      <c r="V64" s="96"/>
      <c r="W64" s="96"/>
      <c r="X64" s="96"/>
      <c r="Y64" s="96"/>
      <c r="Z64" s="96"/>
      <c r="AA64" s="96"/>
    </row>
    <row r="65" spans="1:27" s="89" customFormat="1" ht="12">
      <c r="B65" s="98" t="s">
        <v>256</v>
      </c>
      <c r="C65" s="99">
        <f>SUM(C54:C64)</f>
        <v>167362473211</v>
      </c>
      <c r="D65" s="100"/>
      <c r="E65" s="100"/>
      <c r="F65" s="100"/>
      <c r="G65" s="99"/>
      <c r="H65" s="99"/>
      <c r="I65" s="99"/>
      <c r="J65" s="99"/>
      <c r="K65" s="99"/>
      <c r="L65" s="99"/>
      <c r="M65" s="99"/>
      <c r="N65" s="95">
        <f t="shared" si="1"/>
        <v>0</v>
      </c>
      <c r="O65" s="96"/>
      <c r="P65" s="96"/>
      <c r="Q65" s="96"/>
      <c r="R65" s="96"/>
      <c r="S65" s="96"/>
      <c r="T65" s="96"/>
      <c r="U65" s="96"/>
      <c r="V65" s="96"/>
      <c r="W65" s="96"/>
      <c r="X65" s="96"/>
      <c r="Y65" s="96"/>
      <c r="Z65" s="96"/>
      <c r="AA65" s="96"/>
    </row>
    <row r="66" spans="1:27" s="89" customFormat="1" ht="12">
      <c r="B66" s="337"/>
      <c r="C66" s="194"/>
      <c r="D66" s="92"/>
      <c r="E66" s="92"/>
      <c r="F66" s="92"/>
      <c r="G66" s="194"/>
      <c r="H66" s="194"/>
      <c r="I66" s="194"/>
      <c r="J66" s="194"/>
      <c r="K66" s="194"/>
      <c r="L66" s="194"/>
      <c r="M66" s="194"/>
      <c r="N66" s="95">
        <f t="shared" si="1"/>
        <v>0</v>
      </c>
      <c r="O66" s="96"/>
      <c r="P66" s="96"/>
      <c r="Q66" s="96"/>
      <c r="R66" s="96"/>
      <c r="S66" s="96"/>
      <c r="T66" s="96"/>
      <c r="U66" s="96"/>
      <c r="V66" s="96"/>
      <c r="W66" s="96"/>
      <c r="X66" s="96"/>
      <c r="Y66" s="96"/>
      <c r="Z66" s="96"/>
      <c r="AA66" s="96"/>
    </row>
    <row r="67" spans="1:27" s="105" customFormat="1" ht="12">
      <c r="A67" s="89"/>
      <c r="B67" s="101" t="s">
        <v>211</v>
      </c>
      <c r="C67" s="102">
        <f>+C37-C52-C65</f>
        <v>3686768</v>
      </c>
      <c r="D67" s="103"/>
      <c r="E67" s="103"/>
      <c r="F67" s="102"/>
      <c r="G67" s="102"/>
      <c r="H67" s="102"/>
      <c r="I67" s="102"/>
      <c r="J67" s="102"/>
      <c r="K67" s="102"/>
      <c r="L67" s="102"/>
      <c r="M67" s="102"/>
      <c r="N67" s="95">
        <f t="shared" si="1"/>
        <v>0</v>
      </c>
      <c r="O67" s="104"/>
      <c r="P67" s="104"/>
      <c r="Q67" s="104"/>
      <c r="R67" s="104"/>
      <c r="S67" s="104"/>
      <c r="T67" s="104"/>
      <c r="U67" s="104"/>
      <c r="V67" s="104"/>
      <c r="W67" s="104"/>
      <c r="X67" s="104"/>
      <c r="Y67" s="104"/>
      <c r="Z67" s="104"/>
      <c r="AA67" s="104"/>
    </row>
    <row r="68" spans="1:27" s="105" customFormat="1" ht="12">
      <c r="A68" s="89"/>
      <c r="B68" s="340"/>
      <c r="C68" s="339"/>
      <c r="D68" s="338"/>
      <c r="E68" s="338"/>
      <c r="F68" s="338"/>
      <c r="G68" s="339"/>
      <c r="H68" s="339"/>
      <c r="I68" s="339"/>
      <c r="J68" s="339"/>
      <c r="K68" s="339"/>
      <c r="L68" s="339"/>
      <c r="M68" s="339"/>
      <c r="N68" s="95">
        <f t="shared" si="1"/>
        <v>0</v>
      </c>
      <c r="O68" s="104"/>
      <c r="P68" s="104"/>
      <c r="Q68" s="104"/>
      <c r="R68" s="104"/>
      <c r="S68" s="104"/>
      <c r="T68" s="104"/>
      <c r="U68" s="104"/>
      <c r="V68" s="104"/>
      <c r="W68" s="104"/>
      <c r="X68" s="104"/>
      <c r="Y68" s="104"/>
      <c r="Z68" s="104"/>
      <c r="AA68" s="104"/>
    </row>
    <row r="69" spans="1:27" s="89" customFormat="1" ht="11.4">
      <c r="A69" s="89">
        <v>4</v>
      </c>
      <c r="B69" s="90" t="s">
        <v>9</v>
      </c>
      <c r="C69" s="91">
        <f>+SUMIF(CLASIFICACION!C:C,'CA EF'!A69,CLASIFICACION!G:G)</f>
        <v>0</v>
      </c>
      <c r="D69" s="92">
        <v>0</v>
      </c>
      <c r="E69" s="92">
        <v>0</v>
      </c>
      <c r="F69" s="93">
        <f>+SUMIF(CLASIFICACION!D:D,'CA EF'!B69,CLASIFICACION!H:H)</f>
        <v>0</v>
      </c>
      <c r="G69" s="93">
        <f t="shared" ref="G69:G104" si="5">+F69-C69+D69-E69</f>
        <v>0</v>
      </c>
      <c r="H69" s="95">
        <f t="shared" si="2"/>
        <v>0</v>
      </c>
      <c r="I69" s="95"/>
      <c r="J69" s="95"/>
      <c r="K69" s="95"/>
      <c r="L69" s="95"/>
      <c r="M69" s="95"/>
      <c r="N69" s="95">
        <f t="shared" si="1"/>
        <v>0</v>
      </c>
      <c r="O69" s="96"/>
      <c r="P69" s="96"/>
      <c r="Q69" s="96"/>
      <c r="R69" s="96"/>
      <c r="S69" s="96"/>
      <c r="T69" s="96"/>
      <c r="U69" s="96"/>
      <c r="V69" s="96"/>
      <c r="W69" s="96"/>
      <c r="X69" s="96"/>
      <c r="Y69" s="96"/>
      <c r="Z69" s="96"/>
      <c r="AA69" s="96"/>
    </row>
    <row r="70" spans="1:27" s="89" customFormat="1" ht="11.4">
      <c r="A70" s="89">
        <v>41</v>
      </c>
      <c r="B70" s="90" t="s">
        <v>190</v>
      </c>
      <c r="C70" s="91">
        <f>+SUMIF(CLASIFICACION!C:C,'CA EF'!A70,CLASIFICACION!G:G)</f>
        <v>0</v>
      </c>
      <c r="D70" s="92">
        <v>0</v>
      </c>
      <c r="E70" s="92">
        <v>0</v>
      </c>
      <c r="F70" s="93">
        <f>+SUMIF(CLASIFICACION!D:D,'CA EF'!B70,CLASIFICACION!H:H)</f>
        <v>0</v>
      </c>
      <c r="G70" s="93">
        <f t="shared" si="5"/>
        <v>0</v>
      </c>
      <c r="H70" s="95">
        <f t="shared" si="2"/>
        <v>0</v>
      </c>
      <c r="I70" s="95"/>
      <c r="J70" s="95"/>
      <c r="K70" s="95"/>
      <c r="L70" s="95"/>
      <c r="M70" s="95"/>
      <c r="N70" s="95">
        <f t="shared" si="1"/>
        <v>0</v>
      </c>
      <c r="O70" s="96"/>
      <c r="P70" s="96"/>
      <c r="Q70" s="96"/>
      <c r="R70" s="96"/>
      <c r="S70" s="96"/>
      <c r="T70" s="96"/>
      <c r="U70" s="96"/>
      <c r="V70" s="96"/>
      <c r="W70" s="96"/>
      <c r="X70" s="96"/>
      <c r="Y70" s="96"/>
      <c r="Z70" s="96"/>
      <c r="AA70" s="96"/>
    </row>
    <row r="71" spans="1:27" s="89" customFormat="1" ht="11.4">
      <c r="A71" s="105">
        <v>413</v>
      </c>
      <c r="B71" s="90" t="s">
        <v>191</v>
      </c>
      <c r="C71" s="91">
        <f>+SUMIF(CLASIFICACION!C:C,'CA EF'!A71,CLASIFICACION!G:G)</f>
        <v>0</v>
      </c>
      <c r="D71" s="92">
        <v>0</v>
      </c>
      <c r="E71" s="92">
        <v>0</v>
      </c>
      <c r="F71" s="93">
        <f>+SUMIF(CLASIFICACION!D:D,'CA EF'!B71,CLASIFICACION!H:H)</f>
        <v>0</v>
      </c>
      <c r="G71" s="93">
        <f t="shared" si="5"/>
        <v>0</v>
      </c>
      <c r="H71" s="95">
        <f t="shared" si="2"/>
        <v>0</v>
      </c>
      <c r="I71" s="95"/>
      <c r="J71" s="95"/>
      <c r="K71" s="95"/>
      <c r="L71" s="95"/>
      <c r="M71" s="95"/>
      <c r="N71" s="95">
        <f t="shared" si="1"/>
        <v>0</v>
      </c>
      <c r="O71" s="96"/>
      <c r="P71" s="96"/>
      <c r="Q71" s="96"/>
      <c r="R71" s="96"/>
      <c r="S71" s="96"/>
      <c r="T71" s="96"/>
      <c r="U71" s="96"/>
      <c r="V71" s="96"/>
      <c r="W71" s="96"/>
      <c r="X71" s="96"/>
      <c r="Y71" s="96"/>
      <c r="Z71" s="96"/>
      <c r="AA71" s="96"/>
    </row>
    <row r="72" spans="1:27" s="89" customFormat="1" ht="11.4">
      <c r="A72" s="89">
        <v>41301</v>
      </c>
      <c r="B72" s="90" t="s">
        <v>192</v>
      </c>
      <c r="C72" s="91">
        <f>+SUMIF(CLASIFICACION!C:C,'CA EF'!A72,CLASIFICACION!G:G)</f>
        <v>0</v>
      </c>
      <c r="D72" s="92">
        <v>0</v>
      </c>
      <c r="E72" s="92">
        <v>0</v>
      </c>
      <c r="F72" s="93">
        <f>+SUMIF(CLASIFICACION!D:D,'CA EF'!B72,CLASIFICACION!H:H)</f>
        <v>0</v>
      </c>
      <c r="G72" s="93">
        <f t="shared" si="5"/>
        <v>0</v>
      </c>
      <c r="H72" s="95">
        <f t="shared" si="2"/>
        <v>0</v>
      </c>
      <c r="I72" s="95"/>
      <c r="J72" s="95"/>
      <c r="K72" s="95"/>
      <c r="L72" s="95"/>
      <c r="M72" s="95"/>
      <c r="N72" s="95">
        <f t="shared" si="1"/>
        <v>0</v>
      </c>
      <c r="O72" s="96"/>
      <c r="P72" s="96"/>
      <c r="Q72" s="96"/>
      <c r="R72" s="96"/>
      <c r="S72" s="96"/>
      <c r="T72" s="96"/>
      <c r="U72" s="96"/>
      <c r="V72" s="96"/>
      <c r="W72" s="96"/>
      <c r="X72" s="96"/>
      <c r="Y72" s="96"/>
      <c r="Z72" s="96"/>
      <c r="AA72" s="96"/>
    </row>
    <row r="73" spans="1:27" s="89" customFormat="1" ht="11.4">
      <c r="A73" s="89">
        <v>41301101</v>
      </c>
      <c r="B73" s="97" t="s">
        <v>323</v>
      </c>
      <c r="C73" s="91">
        <f>+SUMIF(CLASIFICACION!C:C,'CA EF'!A73,CLASIFICACION!G:G)</f>
        <v>224201</v>
      </c>
      <c r="D73" s="92">
        <v>0</v>
      </c>
      <c r="E73" s="92">
        <v>0</v>
      </c>
      <c r="F73" s="93">
        <f>+SUMIF(CLASIFICACION!D:D,'CA EF'!B73,CLASIFICACION!H:H)</f>
        <v>0</v>
      </c>
      <c r="G73" s="93">
        <f t="shared" si="5"/>
        <v>-224201</v>
      </c>
      <c r="H73" s="95">
        <f t="shared" ref="H73:H75" si="6">-G73</f>
        <v>224201</v>
      </c>
      <c r="I73" s="95"/>
      <c r="J73" s="95"/>
      <c r="K73" s="95"/>
      <c r="L73" s="95"/>
      <c r="M73" s="95"/>
      <c r="N73" s="95">
        <f t="shared" si="1"/>
        <v>0</v>
      </c>
      <c r="O73" s="96"/>
      <c r="P73" s="96"/>
      <c r="Q73" s="96"/>
      <c r="R73" s="96"/>
      <c r="S73" s="96"/>
      <c r="T73" s="96"/>
      <c r="U73" s="96"/>
      <c r="V73" s="96"/>
      <c r="W73" s="96"/>
      <c r="X73" s="96"/>
      <c r="Y73" s="96"/>
      <c r="Z73" s="96"/>
      <c r="AA73" s="96"/>
    </row>
    <row r="74" spans="1:27" s="89" customFormat="1" ht="11.4">
      <c r="A74" s="89">
        <v>41301103</v>
      </c>
      <c r="B74" s="97" t="s">
        <v>331</v>
      </c>
      <c r="C74" s="91">
        <f>+SUMIF(CLASIFICACION!C:C,'CA EF'!A74,CLASIFICACION!G:G)</f>
        <v>53068528</v>
      </c>
      <c r="D74" s="92">
        <v>0</v>
      </c>
      <c r="E74" s="92">
        <v>0</v>
      </c>
      <c r="F74" s="93">
        <f>+SUMIF(CLASIFICACION!D:D,'CA EF'!B74,CLASIFICACION!H:H)</f>
        <v>0</v>
      </c>
      <c r="G74" s="93">
        <f t="shared" si="5"/>
        <v>-53068528</v>
      </c>
      <c r="H74" s="95">
        <f t="shared" si="6"/>
        <v>53068528</v>
      </c>
      <c r="I74" s="95"/>
      <c r="J74" s="95"/>
      <c r="K74" s="95"/>
      <c r="L74" s="95"/>
      <c r="M74" s="95"/>
      <c r="N74" s="95">
        <f t="shared" si="1"/>
        <v>0</v>
      </c>
      <c r="O74" s="96"/>
      <c r="P74" s="96"/>
      <c r="Q74" s="96"/>
      <c r="R74" s="96"/>
      <c r="S74" s="96"/>
      <c r="T74" s="96"/>
      <c r="U74" s="96"/>
      <c r="V74" s="96"/>
      <c r="W74" s="96"/>
      <c r="X74" s="96"/>
      <c r="Y74" s="96"/>
      <c r="Z74" s="96"/>
      <c r="AA74" s="96"/>
    </row>
    <row r="75" spans="1:27" s="89" customFormat="1" ht="11.4">
      <c r="A75" s="89">
        <v>41301104</v>
      </c>
      <c r="B75" s="97" t="s">
        <v>332</v>
      </c>
      <c r="C75" s="91">
        <f>+SUMIF(CLASIFICACION!C:C,'CA EF'!A75,CLASIFICACION!G:G)</f>
        <v>15077003</v>
      </c>
      <c r="D75" s="92">
        <v>0</v>
      </c>
      <c r="E75" s="92">
        <v>0</v>
      </c>
      <c r="F75" s="93">
        <f>+SUMIF(CLASIFICACION!D:D,'CA EF'!B75,CLASIFICACION!H:H)</f>
        <v>0</v>
      </c>
      <c r="G75" s="93">
        <f t="shared" si="5"/>
        <v>-15077003</v>
      </c>
      <c r="H75" s="95">
        <f t="shared" si="6"/>
        <v>15077003</v>
      </c>
      <c r="I75" s="95"/>
      <c r="J75" s="95"/>
      <c r="K75" s="95"/>
      <c r="L75" s="95"/>
      <c r="M75" s="95"/>
      <c r="N75" s="95">
        <f t="shared" si="1"/>
        <v>0</v>
      </c>
      <c r="O75" s="96"/>
      <c r="P75" s="96"/>
      <c r="Q75" s="96"/>
      <c r="R75" s="96"/>
      <c r="S75" s="96"/>
      <c r="T75" s="96"/>
      <c r="U75" s="96"/>
      <c r="V75" s="96"/>
      <c r="W75" s="96"/>
      <c r="X75" s="96"/>
      <c r="Y75" s="96"/>
      <c r="Z75" s="96"/>
      <c r="AA75" s="96"/>
    </row>
    <row r="76" spans="1:27" s="89" customFormat="1" ht="11.4">
      <c r="A76" s="89">
        <v>413011</v>
      </c>
      <c r="B76" s="90" t="s">
        <v>192</v>
      </c>
      <c r="C76" s="91">
        <f>+SUMIF(CLASIFICACION!C:C,'CA EF'!A76,CLASIFICACION!G:G)</f>
        <v>0</v>
      </c>
      <c r="D76" s="92">
        <v>0</v>
      </c>
      <c r="E76" s="92">
        <v>0</v>
      </c>
      <c r="F76" s="93">
        <f>+SUMIF(CLASIFICACION!D:D,'CA EF'!B76,CLASIFICACION!H:H)</f>
        <v>0</v>
      </c>
      <c r="G76" s="93">
        <f t="shared" si="5"/>
        <v>0</v>
      </c>
      <c r="H76" s="95">
        <f t="shared" si="2"/>
        <v>0</v>
      </c>
      <c r="I76" s="95"/>
      <c r="J76" s="95"/>
      <c r="K76" s="95"/>
      <c r="L76" s="95"/>
      <c r="M76" s="95"/>
      <c r="N76" s="95">
        <f t="shared" si="1"/>
        <v>0</v>
      </c>
      <c r="O76" s="96"/>
      <c r="P76" s="96"/>
      <c r="Q76" s="96"/>
      <c r="R76" s="96"/>
      <c r="S76" s="96"/>
      <c r="T76" s="96"/>
      <c r="U76" s="96"/>
      <c r="V76" s="96"/>
      <c r="W76" s="96"/>
      <c r="X76" s="96"/>
      <c r="Y76" s="96"/>
      <c r="Z76" s="96"/>
      <c r="AA76" s="96"/>
    </row>
    <row r="77" spans="1:27" s="89" customFormat="1" ht="11.4">
      <c r="A77" s="89">
        <v>41301105</v>
      </c>
      <c r="B77" s="97" t="s">
        <v>174</v>
      </c>
      <c r="C77" s="91">
        <f>+SUMIF(CLASIFICACION!C:C,'CA EF'!A77,CLASIFICACION!G:G)</f>
        <v>1199037200</v>
      </c>
      <c r="D77" s="92">
        <v>449170427</v>
      </c>
      <c r="E77" s="92">
        <v>0</v>
      </c>
      <c r="F77" s="93">
        <f>+SUMIF(CLASIFICACION!D:D,'CA EF'!B77,CLASIFICACION!H:H)</f>
        <v>0</v>
      </c>
      <c r="G77" s="93">
        <f t="shared" si="5"/>
        <v>-749866773</v>
      </c>
      <c r="H77" s="95">
        <v>0</v>
      </c>
      <c r="I77" s="95">
        <f>-G77</f>
        <v>749866773</v>
      </c>
      <c r="J77" s="95"/>
      <c r="K77" s="95"/>
      <c r="L77" s="95"/>
      <c r="M77" s="95"/>
      <c r="N77" s="95">
        <f t="shared" si="1"/>
        <v>0</v>
      </c>
      <c r="O77" s="96" t="s">
        <v>350</v>
      </c>
      <c r="P77" s="96"/>
      <c r="Q77" s="96"/>
      <c r="R77" s="96"/>
      <c r="S77" s="96"/>
      <c r="T77" s="96"/>
      <c r="U77" s="96"/>
      <c r="V77" s="96"/>
      <c r="W77" s="96"/>
      <c r="X77" s="96"/>
      <c r="Y77" s="96"/>
      <c r="Z77" s="96"/>
      <c r="AA77" s="96"/>
    </row>
    <row r="78" spans="1:27" s="336" customFormat="1" ht="11.4">
      <c r="A78" s="336">
        <v>41301107</v>
      </c>
      <c r="B78" s="335" t="s">
        <v>177</v>
      </c>
      <c r="C78" s="334">
        <f>+SUMIF(CLASIFICACION!C:C,'CA EF'!A78,CLASIFICACION!G:G)</f>
        <v>439929654</v>
      </c>
      <c r="D78" s="333"/>
      <c r="E78" s="333">
        <v>0</v>
      </c>
      <c r="F78" s="333">
        <f>+SUMIF(CLASIFICACION!D:D,'CA EF'!B78,CLASIFICACION!H:H)</f>
        <v>0</v>
      </c>
      <c r="G78" s="333">
        <f t="shared" si="5"/>
        <v>-439929654</v>
      </c>
      <c r="H78" s="332">
        <v>0</v>
      </c>
      <c r="I78" s="332">
        <f>-G78</f>
        <v>439929654</v>
      </c>
      <c r="J78" s="332"/>
      <c r="K78" s="332"/>
      <c r="L78" s="332"/>
      <c r="M78" s="332"/>
      <c r="N78" s="332">
        <f t="shared" si="1"/>
        <v>0</v>
      </c>
      <c r="O78" s="331" t="s">
        <v>351</v>
      </c>
      <c r="P78" s="331"/>
      <c r="Q78" s="331"/>
      <c r="R78" s="331"/>
      <c r="S78" s="331"/>
      <c r="T78" s="331"/>
      <c r="U78" s="331"/>
      <c r="V78" s="331"/>
      <c r="W78" s="331"/>
      <c r="X78" s="331"/>
      <c r="Y78" s="331"/>
      <c r="Z78" s="331"/>
      <c r="AA78" s="331"/>
    </row>
    <row r="79" spans="1:27" s="330" customFormat="1" ht="11.4">
      <c r="A79" s="330">
        <v>41301109</v>
      </c>
      <c r="B79" s="329" t="s">
        <v>333</v>
      </c>
      <c r="C79" s="328">
        <f>+SUMIF(CLASIFICACION!C:C,'CA EF'!A79,CLASIFICACION!G:G)</f>
        <v>8939</v>
      </c>
      <c r="D79" s="324"/>
      <c r="E79" s="324">
        <v>0</v>
      </c>
      <c r="F79" s="324">
        <f>+SUMIF(CLASIFICACION!D:D,'CA EF'!B79,CLASIFICACION!H:H)</f>
        <v>0</v>
      </c>
      <c r="G79" s="324">
        <f t="shared" si="5"/>
        <v>-8939</v>
      </c>
      <c r="H79" s="323"/>
      <c r="I79" s="323">
        <f>-G79</f>
        <v>8939</v>
      </c>
      <c r="J79" s="323"/>
      <c r="K79" s="323"/>
      <c r="L79" s="323"/>
      <c r="M79" s="323"/>
      <c r="N79" s="323">
        <f t="shared" si="1"/>
        <v>0</v>
      </c>
      <c r="O79" s="327" t="s">
        <v>350</v>
      </c>
      <c r="P79" s="327"/>
      <c r="Q79" s="327"/>
      <c r="R79" s="327"/>
      <c r="S79" s="327"/>
      <c r="T79" s="327"/>
      <c r="U79" s="327"/>
      <c r="V79" s="327"/>
      <c r="W79" s="327"/>
      <c r="X79" s="327"/>
      <c r="Y79" s="327"/>
      <c r="Z79" s="327"/>
      <c r="AA79" s="327"/>
    </row>
    <row r="80" spans="1:27" s="336" customFormat="1" ht="11.4">
      <c r="A80" s="336">
        <v>41301129</v>
      </c>
      <c r="B80" s="335" t="s">
        <v>169</v>
      </c>
      <c r="C80" s="334">
        <f>+SUMIF(CLASIFICACION!C:C,'CA EF'!A80,CLASIFICACION!G:G)</f>
        <v>673404693</v>
      </c>
      <c r="D80" s="333">
        <v>0</v>
      </c>
      <c r="E80" s="333">
        <v>0</v>
      </c>
      <c r="F80" s="333">
        <f>+SUMIF(CLASIFICACION!D:D,'CA EF'!B80,CLASIFICACION!H:H)</f>
        <v>0</v>
      </c>
      <c r="G80" s="333">
        <f t="shared" si="5"/>
        <v>-673404693</v>
      </c>
      <c r="H80" s="332">
        <v>0</v>
      </c>
      <c r="I80" s="332">
        <f>-G80</f>
        <v>673404693</v>
      </c>
      <c r="J80" s="332"/>
      <c r="K80" s="332"/>
      <c r="L80" s="332"/>
      <c r="M80" s="332"/>
      <c r="N80" s="332">
        <f t="shared" si="1"/>
        <v>0</v>
      </c>
      <c r="O80" s="331" t="s">
        <v>351</v>
      </c>
      <c r="P80" s="331"/>
      <c r="Q80" s="331"/>
      <c r="R80" s="331"/>
      <c r="S80" s="331"/>
      <c r="T80" s="331"/>
      <c r="U80" s="331"/>
      <c r="V80" s="331"/>
      <c r="W80" s="331"/>
      <c r="X80" s="331"/>
      <c r="Y80" s="331"/>
      <c r="Z80" s="331"/>
      <c r="AA80" s="331"/>
    </row>
    <row r="81" spans="1:27" s="330" customFormat="1" ht="11.4">
      <c r="A81" s="330">
        <v>41301132</v>
      </c>
      <c r="B81" s="329" t="s">
        <v>334</v>
      </c>
      <c r="C81" s="328">
        <f>+SUMIF(CLASIFICACION!C:C,'CA EF'!A81,CLASIFICACION!G:G)</f>
        <v>80626322</v>
      </c>
      <c r="D81" s="324">
        <v>70767122.400000006</v>
      </c>
      <c r="E81" s="324">
        <v>0</v>
      </c>
      <c r="F81" s="324">
        <f>+SUMIF(CLASIFICACION!D:D,'CA EF'!B81,CLASIFICACION!H:H)</f>
        <v>0</v>
      </c>
      <c r="G81" s="324">
        <f t="shared" si="5"/>
        <v>-9859199.599999994</v>
      </c>
      <c r="H81" s="323"/>
      <c r="I81" s="323">
        <f>-G81</f>
        <v>9859199.599999994</v>
      </c>
      <c r="J81" s="323"/>
      <c r="K81" s="323"/>
      <c r="L81" s="323"/>
      <c r="M81" s="323"/>
      <c r="N81" s="323">
        <f t="shared" si="1"/>
        <v>0</v>
      </c>
      <c r="O81" s="327" t="s">
        <v>353</v>
      </c>
      <c r="P81" s="327"/>
      <c r="Q81" s="327"/>
      <c r="R81" s="327"/>
      <c r="S81" s="327"/>
      <c r="T81" s="327"/>
      <c r="U81" s="327"/>
      <c r="V81" s="327"/>
      <c r="W81" s="327"/>
      <c r="X81" s="327"/>
      <c r="Y81" s="327"/>
      <c r="Z81" s="327"/>
      <c r="AA81" s="327"/>
    </row>
    <row r="82" spans="1:27" s="89" customFormat="1" ht="11.4">
      <c r="A82" s="89">
        <v>41302</v>
      </c>
      <c r="B82" s="90" t="s">
        <v>193</v>
      </c>
      <c r="C82" s="91">
        <f>+SUMIF(CLASIFICACION!C:C,'CA EF'!A82,CLASIFICACION!G:G)</f>
        <v>0</v>
      </c>
      <c r="D82" s="92">
        <v>0</v>
      </c>
      <c r="E82" s="92">
        <v>0</v>
      </c>
      <c r="F82" s="93">
        <f>+SUMIF(CLASIFICACION!D:D,'CA EF'!B82,CLASIFICACION!H:H)</f>
        <v>0</v>
      </c>
      <c r="G82" s="93">
        <f t="shared" si="5"/>
        <v>0</v>
      </c>
      <c r="H82" s="95">
        <f t="shared" si="2"/>
        <v>0</v>
      </c>
      <c r="I82" s="95"/>
      <c r="J82" s="95"/>
      <c r="K82" s="95"/>
      <c r="L82" s="95"/>
      <c r="M82" s="95"/>
      <c r="N82" s="95">
        <f t="shared" si="1"/>
        <v>0</v>
      </c>
      <c r="O82" s="96"/>
      <c r="P82" s="96"/>
      <c r="Q82" s="96"/>
      <c r="R82" s="96"/>
      <c r="S82" s="96"/>
      <c r="T82" s="96"/>
      <c r="U82" s="96"/>
      <c r="V82" s="96"/>
      <c r="W82" s="96"/>
      <c r="X82" s="96"/>
      <c r="Y82" s="96"/>
      <c r="Z82" s="96"/>
      <c r="AA82" s="96"/>
    </row>
    <row r="83" spans="1:27" s="89" customFormat="1" ht="11.4">
      <c r="A83" s="89">
        <v>413021</v>
      </c>
      <c r="B83" s="90" t="s">
        <v>194</v>
      </c>
      <c r="C83" s="91">
        <f>+SUMIF(CLASIFICACION!C:C,'CA EF'!A83,CLASIFICACION!G:G)</f>
        <v>0</v>
      </c>
      <c r="D83" s="92">
        <v>0</v>
      </c>
      <c r="E83" s="92">
        <v>0</v>
      </c>
      <c r="F83" s="93">
        <f>+SUMIF(CLASIFICACION!D:D,'CA EF'!B83,CLASIFICACION!H:H)</f>
        <v>0</v>
      </c>
      <c r="G83" s="93">
        <f t="shared" si="5"/>
        <v>0</v>
      </c>
      <c r="H83" s="95">
        <f t="shared" si="2"/>
        <v>0</v>
      </c>
      <c r="I83" s="95"/>
      <c r="J83" s="95"/>
      <c r="K83" s="95"/>
      <c r="L83" s="95"/>
      <c r="M83" s="95"/>
      <c r="N83" s="95">
        <f t="shared" si="1"/>
        <v>0</v>
      </c>
      <c r="O83" s="96"/>
      <c r="P83" s="96"/>
      <c r="Q83" s="96"/>
      <c r="R83" s="96"/>
      <c r="S83" s="96"/>
      <c r="T83" s="96"/>
      <c r="U83" s="96"/>
      <c r="V83" s="96"/>
      <c r="W83" s="96"/>
      <c r="X83" s="96"/>
      <c r="Y83" s="96"/>
      <c r="Z83" s="96"/>
      <c r="AA83" s="96"/>
    </row>
    <row r="84" spans="1:27" s="89" customFormat="1" ht="11.4">
      <c r="A84" s="89">
        <v>41302131</v>
      </c>
      <c r="B84" s="97" t="s">
        <v>171</v>
      </c>
      <c r="C84" s="91">
        <f>+SUMIF(CLASIFICACION!C:C,'CA EF'!A84,CLASIFICACION!G:G)</f>
        <v>1054318437</v>
      </c>
      <c r="D84" s="92">
        <v>0</v>
      </c>
      <c r="E84" s="92">
        <v>0</v>
      </c>
      <c r="F84" s="93">
        <f>+SUMIF(CLASIFICACION!D:D,'CA EF'!B84,CLASIFICACION!H:H)</f>
        <v>0</v>
      </c>
      <c r="G84" s="93">
        <f t="shared" si="5"/>
        <v>-1054318437</v>
      </c>
      <c r="H84" s="95">
        <v>0</v>
      </c>
      <c r="I84" s="95">
        <f>-G84</f>
        <v>1054318437</v>
      </c>
      <c r="J84" s="95"/>
      <c r="K84" s="95"/>
      <c r="L84" s="95"/>
      <c r="M84" s="95"/>
      <c r="N84" s="95">
        <f t="shared" si="1"/>
        <v>0</v>
      </c>
      <c r="O84" s="96" t="s">
        <v>352</v>
      </c>
      <c r="P84" s="96"/>
      <c r="Q84" s="96"/>
      <c r="R84" s="96"/>
      <c r="S84" s="96"/>
      <c r="T84" s="96"/>
      <c r="U84" s="96"/>
      <c r="V84" s="96"/>
      <c r="W84" s="96"/>
      <c r="X84" s="96"/>
      <c r="Y84" s="96"/>
      <c r="Z84" s="96"/>
      <c r="AA84" s="96"/>
    </row>
    <row r="85" spans="1:27" s="89" customFormat="1" ht="11.4">
      <c r="A85" s="89">
        <v>413023</v>
      </c>
      <c r="B85" s="90" t="s">
        <v>195</v>
      </c>
      <c r="C85" s="91">
        <f>+SUMIF(CLASIFICACION!C:C,'CA EF'!A85,CLASIFICACION!G:G)</f>
        <v>0</v>
      </c>
      <c r="D85" s="92">
        <v>0</v>
      </c>
      <c r="E85" s="92">
        <v>0</v>
      </c>
      <c r="F85" s="93">
        <f>+SUMIF(CLASIFICACION!D:D,'CA EF'!B85,CLASIFICACION!H:H)</f>
        <v>0</v>
      </c>
      <c r="G85" s="93">
        <f t="shared" si="5"/>
        <v>0</v>
      </c>
      <c r="H85" s="95">
        <f t="shared" si="2"/>
        <v>0</v>
      </c>
      <c r="I85" s="95"/>
      <c r="J85" s="95"/>
      <c r="K85" s="95"/>
      <c r="L85" s="95"/>
      <c r="M85" s="95"/>
      <c r="N85" s="95">
        <f t="shared" si="1"/>
        <v>0</v>
      </c>
      <c r="O85" s="96"/>
      <c r="P85" s="96"/>
      <c r="Q85" s="96"/>
      <c r="R85" s="96"/>
      <c r="S85" s="96"/>
      <c r="T85" s="96"/>
      <c r="U85" s="96"/>
      <c r="V85" s="96"/>
      <c r="W85" s="96"/>
      <c r="X85" s="96"/>
      <c r="Y85" s="96"/>
      <c r="Z85" s="96"/>
      <c r="AA85" s="96"/>
    </row>
    <row r="86" spans="1:27" s="89" customFormat="1" ht="11.4">
      <c r="A86" s="89">
        <v>41302301</v>
      </c>
      <c r="B86" s="97" t="s">
        <v>323</v>
      </c>
      <c r="C86" s="91">
        <f>+SUMIF(CLASIFICACION!C:C,'CA EF'!A86,CLASIFICACION!G:G)</f>
        <v>822648</v>
      </c>
      <c r="D86" s="92">
        <v>0</v>
      </c>
      <c r="E86" s="92">
        <v>0</v>
      </c>
      <c r="F86" s="93">
        <f>+SUMIF(CLASIFICACION!D:D,'CA EF'!B86,CLASIFICACION!H:H)</f>
        <v>0</v>
      </c>
      <c r="G86" s="93">
        <f t="shared" si="5"/>
        <v>-822648</v>
      </c>
      <c r="H86" s="95">
        <f t="shared" ref="H86:H87" si="7">-G86</f>
        <v>822648</v>
      </c>
      <c r="I86" s="106"/>
      <c r="J86" s="106"/>
      <c r="K86" s="106"/>
      <c r="L86" s="106"/>
      <c r="M86" s="106"/>
      <c r="N86" s="95">
        <f t="shared" si="1"/>
        <v>0</v>
      </c>
      <c r="O86" s="96"/>
      <c r="P86" s="96"/>
      <c r="Q86" s="96"/>
      <c r="R86" s="96"/>
      <c r="S86" s="96"/>
      <c r="T86" s="96"/>
      <c r="U86" s="96"/>
      <c r="V86" s="96"/>
      <c r="W86" s="96"/>
      <c r="X86" s="96"/>
      <c r="Y86" s="96"/>
      <c r="Z86" s="96"/>
      <c r="AA86" s="96"/>
    </row>
    <row r="87" spans="1:27" s="89" customFormat="1" ht="11.4">
      <c r="A87" s="89">
        <v>41302303</v>
      </c>
      <c r="B87" s="97" t="s">
        <v>333</v>
      </c>
      <c r="C87" s="91">
        <f>+SUMIF(CLASIFICACION!C:C,'CA EF'!A87,CLASIFICACION!G:G)</f>
        <v>14119</v>
      </c>
      <c r="D87" s="92">
        <v>0</v>
      </c>
      <c r="E87" s="92">
        <v>0</v>
      </c>
      <c r="F87" s="93">
        <f>+SUMIF(CLASIFICACION!D:D,'CA EF'!B87,CLASIFICACION!H:H)</f>
        <v>0</v>
      </c>
      <c r="G87" s="93">
        <f t="shared" si="5"/>
        <v>-14119</v>
      </c>
      <c r="H87" s="95">
        <f t="shared" si="7"/>
        <v>14119</v>
      </c>
      <c r="I87" s="106"/>
      <c r="J87" s="106"/>
      <c r="K87" s="106"/>
      <c r="L87" s="106"/>
      <c r="M87" s="106"/>
      <c r="N87" s="95">
        <f t="shared" si="1"/>
        <v>0</v>
      </c>
      <c r="O87" s="96"/>
      <c r="P87" s="96"/>
      <c r="Q87" s="96"/>
      <c r="R87" s="96"/>
      <c r="S87" s="96"/>
      <c r="T87" s="96"/>
      <c r="U87" s="96"/>
      <c r="V87" s="96"/>
      <c r="W87" s="96"/>
      <c r="X87" s="96"/>
      <c r="Y87" s="96"/>
      <c r="Z87" s="96"/>
      <c r="AA87" s="96"/>
    </row>
    <row r="88" spans="1:27" s="89" customFormat="1" ht="11.4">
      <c r="A88" s="89">
        <v>41302305</v>
      </c>
      <c r="B88" s="97" t="s">
        <v>174</v>
      </c>
      <c r="C88" s="91">
        <f>+SUMIF(CLASIFICACION!C:C,'CA EF'!A88,CLASIFICACION!G:G)</f>
        <v>4723721</v>
      </c>
      <c r="D88" s="92">
        <v>0</v>
      </c>
      <c r="E88" s="92">
        <v>0</v>
      </c>
      <c r="F88" s="92"/>
      <c r="G88" s="93">
        <f t="shared" si="5"/>
        <v>-4723721</v>
      </c>
      <c r="H88" s="106">
        <f>-G88</f>
        <v>4723721</v>
      </c>
      <c r="I88" s="106"/>
      <c r="J88" s="106"/>
      <c r="K88" s="106"/>
      <c r="L88" s="106"/>
      <c r="M88" s="106"/>
      <c r="N88" s="95">
        <f t="shared" si="1"/>
        <v>0</v>
      </c>
      <c r="O88" s="96"/>
      <c r="P88" s="96"/>
      <c r="Q88" s="96"/>
      <c r="R88" s="96"/>
      <c r="S88" s="96"/>
      <c r="T88" s="96"/>
      <c r="U88" s="96"/>
      <c r="V88" s="96"/>
      <c r="W88" s="96"/>
      <c r="X88" s="96"/>
      <c r="Y88" s="96"/>
      <c r="Z88" s="96"/>
      <c r="AA88" s="96"/>
    </row>
    <row r="89" spans="1:27" s="89" customFormat="1" ht="11.4">
      <c r="A89" s="89">
        <v>41302307</v>
      </c>
      <c r="B89" s="97" t="s">
        <v>177</v>
      </c>
      <c r="C89" s="91">
        <f>+SUMIF(CLASIFICACION!C:C,'CA EF'!A89,CLASIFICACION!G:G)</f>
        <v>2298110</v>
      </c>
      <c r="D89" s="92">
        <v>0</v>
      </c>
      <c r="E89" s="92">
        <v>0</v>
      </c>
      <c r="F89" s="92"/>
      <c r="G89" s="93">
        <f t="shared" si="5"/>
        <v>-2298110</v>
      </c>
      <c r="H89" s="106">
        <f>-G89</f>
        <v>2298110</v>
      </c>
      <c r="I89" s="106"/>
      <c r="J89" s="106"/>
      <c r="K89" s="106"/>
      <c r="L89" s="106"/>
      <c r="M89" s="106"/>
      <c r="N89" s="95">
        <f t="shared" si="1"/>
        <v>0</v>
      </c>
      <c r="O89" s="96"/>
      <c r="P89" s="96"/>
      <c r="Q89" s="96"/>
      <c r="R89" s="96"/>
      <c r="S89" s="96"/>
      <c r="T89" s="96"/>
      <c r="U89" s="96"/>
      <c r="V89" s="96"/>
      <c r="W89" s="96"/>
      <c r="X89" s="96"/>
      <c r="Y89" s="96"/>
      <c r="Z89" s="96"/>
      <c r="AA89" s="96"/>
    </row>
    <row r="90" spans="1:27" s="89" customFormat="1" ht="11.4">
      <c r="A90" s="89">
        <v>41302317</v>
      </c>
      <c r="B90" s="97" t="s">
        <v>196</v>
      </c>
      <c r="C90" s="91">
        <f>+SUMIF(CLASIFICACION!C:C,'CA EF'!A90,CLASIFICACION!G:G)</f>
        <v>25091</v>
      </c>
      <c r="D90" s="92">
        <v>0</v>
      </c>
      <c r="E90" s="92">
        <v>0</v>
      </c>
      <c r="F90" s="93">
        <f>+SUMIF(CLASIFICACION!D:D,'CA EF'!B90,CLASIFICACION!H:H)</f>
        <v>0</v>
      </c>
      <c r="G90" s="93">
        <f t="shared" si="5"/>
        <v>-25091</v>
      </c>
      <c r="H90" s="95">
        <f t="shared" si="2"/>
        <v>25091</v>
      </c>
      <c r="I90" s="95"/>
      <c r="J90" s="95"/>
      <c r="K90" s="95"/>
      <c r="L90" s="95"/>
      <c r="M90" s="95"/>
      <c r="N90" s="95">
        <f t="shared" si="1"/>
        <v>0</v>
      </c>
      <c r="O90" s="96"/>
      <c r="P90" s="96"/>
      <c r="Q90" s="96"/>
      <c r="R90" s="96"/>
      <c r="S90" s="96"/>
      <c r="T90" s="96"/>
      <c r="U90" s="96"/>
      <c r="V90" s="96"/>
      <c r="W90" s="96"/>
      <c r="X90" s="96"/>
      <c r="Y90" s="96"/>
      <c r="Z90" s="96"/>
      <c r="AA90" s="96"/>
    </row>
    <row r="91" spans="1:27" s="89" customFormat="1" ht="11.4">
      <c r="A91" s="89">
        <v>41302329</v>
      </c>
      <c r="B91" s="97" t="s">
        <v>169</v>
      </c>
      <c r="C91" s="91">
        <f>+SUMIF(CLASIFICACION!C:C,'CA EF'!A91,CLASIFICACION!G:G)</f>
        <v>7129669</v>
      </c>
      <c r="D91" s="92">
        <v>0</v>
      </c>
      <c r="E91" s="92">
        <v>0</v>
      </c>
      <c r="F91" s="93"/>
      <c r="G91" s="93">
        <f t="shared" si="5"/>
        <v>-7129669</v>
      </c>
      <c r="H91" s="95">
        <f>-G91</f>
        <v>7129669</v>
      </c>
      <c r="I91" s="95"/>
      <c r="J91" s="95"/>
      <c r="K91" s="95"/>
      <c r="L91" s="95"/>
      <c r="M91" s="95"/>
      <c r="N91" s="95">
        <f t="shared" si="1"/>
        <v>0</v>
      </c>
      <c r="O91" s="96"/>
      <c r="P91" s="96"/>
      <c r="Q91" s="96"/>
      <c r="R91" s="96"/>
      <c r="S91" s="96"/>
      <c r="T91" s="96"/>
      <c r="U91" s="96"/>
      <c r="V91" s="96"/>
      <c r="W91" s="96"/>
      <c r="X91" s="96"/>
      <c r="Y91" s="96"/>
      <c r="Z91" s="96"/>
      <c r="AA91" s="96"/>
    </row>
    <row r="92" spans="1:27" s="89" customFormat="1" ht="11.4">
      <c r="A92" s="89">
        <v>41302332</v>
      </c>
      <c r="B92" s="97" t="s">
        <v>197</v>
      </c>
      <c r="C92" s="91">
        <f>+SUMIF(CLASIFICACION!C:C,'CA EF'!A92,CLASIFICACION!G:G)</f>
        <v>2550</v>
      </c>
      <c r="D92" s="92">
        <v>0</v>
      </c>
      <c r="E92" s="92">
        <v>0</v>
      </c>
      <c r="F92" s="93">
        <f>+SUMIF(CLASIFICACION!D:D,'CA EF'!B92,CLASIFICACION!H:H)</f>
        <v>0</v>
      </c>
      <c r="G92" s="93">
        <f t="shared" si="5"/>
        <v>-2550</v>
      </c>
      <c r="H92" s="95">
        <f t="shared" si="2"/>
        <v>2550</v>
      </c>
      <c r="I92" s="95"/>
      <c r="J92" s="95"/>
      <c r="K92" s="95"/>
      <c r="L92" s="95"/>
      <c r="M92" s="95"/>
      <c r="N92" s="95">
        <f t="shared" si="1"/>
        <v>0</v>
      </c>
      <c r="O92" s="96"/>
      <c r="P92" s="96"/>
      <c r="Q92" s="96"/>
      <c r="R92" s="96"/>
      <c r="S92" s="96"/>
      <c r="T92" s="96"/>
      <c r="U92" s="96"/>
      <c r="V92" s="96"/>
      <c r="W92" s="96"/>
      <c r="X92" s="96"/>
      <c r="Y92" s="96"/>
      <c r="Z92" s="96"/>
      <c r="AA92" s="96"/>
    </row>
    <row r="93" spans="1:27" s="330" customFormat="1" ht="11.4">
      <c r="A93" s="330">
        <v>41302333</v>
      </c>
      <c r="B93" s="329" t="s">
        <v>326</v>
      </c>
      <c r="C93" s="328">
        <f>+SUMIF(CLASIFICACION!C:C,'CA EF'!A93,CLASIFICACION!G:G)</f>
        <v>2419847</v>
      </c>
      <c r="D93" s="324">
        <v>0</v>
      </c>
      <c r="E93" s="324">
        <v>0</v>
      </c>
      <c r="F93" s="324">
        <f>+SUMIF(CLASIFICACION!D:D,'CA EF'!B93,CLASIFICACION!H:H)</f>
        <v>0</v>
      </c>
      <c r="G93" s="324">
        <f t="shared" si="5"/>
        <v>-2419847</v>
      </c>
      <c r="H93" s="323">
        <f>-G93</f>
        <v>2419847</v>
      </c>
      <c r="I93" s="323"/>
      <c r="J93" s="323"/>
      <c r="K93" s="323"/>
      <c r="L93" s="323"/>
      <c r="M93" s="323"/>
      <c r="N93" s="323">
        <f t="shared" si="1"/>
        <v>0</v>
      </c>
      <c r="O93" s="327"/>
      <c r="P93" s="327"/>
      <c r="Q93" s="327"/>
      <c r="R93" s="327"/>
      <c r="S93" s="327"/>
      <c r="T93" s="327"/>
      <c r="U93" s="327"/>
      <c r="V93" s="327"/>
      <c r="W93" s="327"/>
      <c r="X93" s="327"/>
      <c r="Y93" s="327"/>
      <c r="Z93" s="327"/>
      <c r="AA93" s="327"/>
    </row>
    <row r="94" spans="1:27" s="330" customFormat="1" ht="11.4">
      <c r="A94" s="330">
        <v>41302334</v>
      </c>
      <c r="B94" s="329" t="s">
        <v>335</v>
      </c>
      <c r="C94" s="328">
        <f>+SUMIF(CLASIFICACION!C:C,'CA EF'!A94,CLASIFICACION!G:G)</f>
        <v>4365599</v>
      </c>
      <c r="D94" s="324">
        <v>0</v>
      </c>
      <c r="E94" s="324">
        <v>0</v>
      </c>
      <c r="F94" s="324">
        <f>+SUMIF(CLASIFICACION!D:D,'CA EF'!B94,CLASIFICACION!H:H)</f>
        <v>0</v>
      </c>
      <c r="G94" s="324">
        <f t="shared" si="5"/>
        <v>-4365599</v>
      </c>
      <c r="H94" s="323">
        <f>-G94</f>
        <v>4365599</v>
      </c>
      <c r="I94" s="323"/>
      <c r="J94" s="323"/>
      <c r="K94" s="323"/>
      <c r="L94" s="323"/>
      <c r="M94" s="323"/>
      <c r="N94" s="323">
        <f t="shared" si="1"/>
        <v>0</v>
      </c>
      <c r="O94" s="327"/>
      <c r="P94" s="327"/>
      <c r="Q94" s="327"/>
      <c r="R94" s="327"/>
      <c r="S94" s="327"/>
      <c r="T94" s="327"/>
      <c r="U94" s="327"/>
      <c r="V94" s="327"/>
      <c r="W94" s="327"/>
      <c r="X94" s="327"/>
      <c r="Y94" s="327"/>
      <c r="Z94" s="327"/>
      <c r="AA94" s="327"/>
    </row>
    <row r="95" spans="1:27" s="89" customFormat="1" ht="11.4">
      <c r="A95" s="89">
        <v>42</v>
      </c>
      <c r="B95" s="90" t="s">
        <v>198</v>
      </c>
      <c r="C95" s="91">
        <f>+SUMIF(CLASIFICACION!C:C,'CA EF'!A95,CLASIFICACION!G:G)</f>
        <v>0</v>
      </c>
      <c r="D95" s="92">
        <v>0</v>
      </c>
      <c r="E95" s="92">
        <v>0</v>
      </c>
      <c r="F95" s="93">
        <f>+SUMIF(CLASIFICACION!D:D,'CA EF'!B95,CLASIFICACION!H:H)</f>
        <v>0</v>
      </c>
      <c r="G95" s="93">
        <f t="shared" si="5"/>
        <v>0</v>
      </c>
      <c r="H95" s="95">
        <f t="shared" si="2"/>
        <v>0</v>
      </c>
      <c r="I95" s="95"/>
      <c r="J95" s="95"/>
      <c r="K95" s="95"/>
      <c r="L95" s="95"/>
      <c r="M95" s="95"/>
      <c r="N95" s="95">
        <f t="shared" si="1"/>
        <v>0</v>
      </c>
      <c r="O95" s="96"/>
      <c r="P95" s="96"/>
      <c r="Q95" s="96"/>
      <c r="R95" s="96"/>
      <c r="S95" s="96"/>
      <c r="T95" s="96"/>
      <c r="U95" s="96"/>
      <c r="V95" s="96"/>
      <c r="W95" s="96"/>
      <c r="X95" s="96"/>
      <c r="Y95" s="96"/>
      <c r="Z95" s="96"/>
      <c r="AA95" s="96"/>
    </row>
    <row r="96" spans="1:27" s="89" customFormat="1" ht="11.4">
      <c r="A96" s="89">
        <v>421</v>
      </c>
      <c r="B96" s="90" t="s">
        <v>199</v>
      </c>
      <c r="C96" s="91">
        <f>+SUMIF(CLASIFICACION!C:C,'CA EF'!A96,CLASIFICACION!G:G)</f>
        <v>0</v>
      </c>
      <c r="D96" s="92">
        <v>0</v>
      </c>
      <c r="E96" s="92">
        <v>0</v>
      </c>
      <c r="F96" s="93">
        <f>+SUMIF(CLASIFICACION!D:D,'CA EF'!B96,CLASIFICACION!H:H)</f>
        <v>0</v>
      </c>
      <c r="G96" s="93">
        <f t="shared" si="5"/>
        <v>0</v>
      </c>
      <c r="H96" s="95">
        <f t="shared" si="2"/>
        <v>0</v>
      </c>
      <c r="I96" s="95"/>
      <c r="J96" s="95"/>
      <c r="K96" s="95"/>
      <c r="L96" s="95"/>
      <c r="M96" s="95"/>
      <c r="N96" s="95">
        <f t="shared" si="1"/>
        <v>0</v>
      </c>
      <c r="O96" s="96"/>
      <c r="P96" s="96"/>
      <c r="Q96" s="96"/>
      <c r="R96" s="96"/>
      <c r="S96" s="96"/>
      <c r="T96" s="96"/>
      <c r="U96" s="96"/>
      <c r="V96" s="96"/>
      <c r="W96" s="96"/>
      <c r="X96" s="96"/>
      <c r="Y96" s="96"/>
      <c r="Z96" s="96"/>
      <c r="AA96" s="96"/>
    </row>
    <row r="97" spans="1:27" s="89" customFormat="1" ht="11.4">
      <c r="A97" s="89">
        <v>42101</v>
      </c>
      <c r="B97" s="90" t="s">
        <v>199</v>
      </c>
      <c r="C97" s="91">
        <f>+SUMIF(CLASIFICACION!C:C,'CA EF'!A97,CLASIFICACION!G:G)</f>
        <v>0</v>
      </c>
      <c r="D97" s="92">
        <v>0</v>
      </c>
      <c r="E97" s="92">
        <v>0</v>
      </c>
      <c r="F97" s="93">
        <f>+SUMIF(CLASIFICACION!D:D,'CA EF'!B97,CLASIFICACION!H:H)</f>
        <v>0</v>
      </c>
      <c r="G97" s="93">
        <f t="shared" si="5"/>
        <v>0</v>
      </c>
      <c r="H97" s="95">
        <f t="shared" si="2"/>
        <v>0</v>
      </c>
      <c r="I97" s="95"/>
      <c r="J97" s="95"/>
      <c r="K97" s="95"/>
      <c r="L97" s="95"/>
      <c r="M97" s="95"/>
      <c r="N97" s="95">
        <f t="shared" si="1"/>
        <v>0</v>
      </c>
      <c r="O97" s="96"/>
      <c r="P97" s="96"/>
      <c r="Q97" s="96"/>
      <c r="R97" s="96"/>
      <c r="S97" s="96"/>
      <c r="T97" s="96"/>
      <c r="U97" s="96"/>
      <c r="V97" s="96"/>
      <c r="W97" s="96"/>
      <c r="X97" s="96"/>
      <c r="Y97" s="96"/>
      <c r="Z97" s="96"/>
      <c r="AA97" s="96"/>
    </row>
    <row r="98" spans="1:27" s="89" customFormat="1" ht="11.4">
      <c r="A98" s="89">
        <v>421011</v>
      </c>
      <c r="B98" s="90" t="s">
        <v>199</v>
      </c>
      <c r="C98" s="91">
        <f>+SUMIF(CLASIFICACION!C:C,'CA EF'!A98,CLASIFICACION!G:G)</f>
        <v>0</v>
      </c>
      <c r="D98" s="92">
        <v>0</v>
      </c>
      <c r="E98" s="92">
        <v>0</v>
      </c>
      <c r="F98" s="93">
        <f>+SUMIF(CLASIFICACION!D:D,'CA EF'!B98,CLASIFICACION!H:H)</f>
        <v>0</v>
      </c>
      <c r="G98" s="93">
        <f t="shared" si="5"/>
        <v>0</v>
      </c>
      <c r="H98" s="95">
        <f t="shared" si="2"/>
        <v>0</v>
      </c>
      <c r="I98" s="95"/>
      <c r="J98" s="95"/>
      <c r="K98" s="95"/>
      <c r="L98" s="95"/>
      <c r="M98" s="95"/>
      <c r="N98" s="95">
        <f t="shared" si="1"/>
        <v>0</v>
      </c>
      <c r="O98" s="96"/>
      <c r="P98" s="96"/>
      <c r="Q98" s="96"/>
      <c r="R98" s="96"/>
      <c r="S98" s="96"/>
      <c r="T98" s="96"/>
      <c r="U98" s="96"/>
      <c r="V98" s="96"/>
      <c r="W98" s="96"/>
      <c r="X98" s="96"/>
      <c r="Y98" s="96"/>
      <c r="Z98" s="96"/>
      <c r="AA98" s="96"/>
    </row>
    <row r="99" spans="1:27" s="89" customFormat="1" ht="11.4">
      <c r="A99" s="89">
        <v>42101101</v>
      </c>
      <c r="B99" s="97" t="s">
        <v>200</v>
      </c>
      <c r="C99" s="91">
        <f>+SUMIF(CLASIFICACION!C:C,'CA EF'!A99,CLASIFICACION!G:G)</f>
        <v>5419576</v>
      </c>
      <c r="D99" s="92">
        <f>+C15</f>
        <v>671822</v>
      </c>
      <c r="E99" s="92">
        <v>0</v>
      </c>
      <c r="F99" s="93">
        <f>+SUMIF(CLASIFICACION!D:D,'CA EF'!B99,CLASIFICACION!H:H)</f>
        <v>0</v>
      </c>
      <c r="G99" s="93">
        <f t="shared" si="5"/>
        <v>-4747754</v>
      </c>
      <c r="H99" s="95">
        <f t="shared" si="2"/>
        <v>4747754</v>
      </c>
      <c r="I99" s="95"/>
      <c r="J99" s="95"/>
      <c r="K99" s="95"/>
      <c r="L99" s="95"/>
      <c r="M99" s="95"/>
      <c r="N99" s="95">
        <f t="shared" si="1"/>
        <v>0</v>
      </c>
      <c r="O99" s="96" t="s">
        <v>354</v>
      </c>
      <c r="P99" s="96"/>
      <c r="Q99" s="96"/>
      <c r="R99" s="96"/>
      <c r="S99" s="96"/>
      <c r="T99" s="96"/>
      <c r="U99" s="96"/>
      <c r="V99" s="96"/>
      <c r="W99" s="96"/>
      <c r="X99" s="96"/>
      <c r="Y99" s="96"/>
      <c r="Z99" s="96"/>
      <c r="AA99" s="96"/>
    </row>
    <row r="100" spans="1:27" s="89" customFormat="1" ht="11.4">
      <c r="A100" s="89">
        <v>48</v>
      </c>
      <c r="B100" s="90" t="s">
        <v>336</v>
      </c>
      <c r="C100" s="91">
        <f>+SUMIF(CLASIFICACION!C:C,'CA EF'!A100,CLASIFICACION!G:G)</f>
        <v>0</v>
      </c>
      <c r="D100" s="92">
        <v>0</v>
      </c>
      <c r="E100" s="92">
        <v>0</v>
      </c>
      <c r="F100" s="93">
        <f>+SUMIF(CLASIFICACION!D:D,'CA EF'!B100,CLASIFICACION!H:H)</f>
        <v>0</v>
      </c>
      <c r="G100" s="93">
        <f t="shared" si="5"/>
        <v>0</v>
      </c>
      <c r="H100" s="95"/>
      <c r="I100" s="95"/>
      <c r="J100" s="95"/>
      <c r="K100" s="95"/>
      <c r="L100" s="95"/>
      <c r="M100" s="95"/>
      <c r="N100" s="95">
        <f t="shared" si="1"/>
        <v>0</v>
      </c>
      <c r="O100" s="96"/>
      <c r="P100" s="96"/>
      <c r="Q100" s="96"/>
      <c r="R100" s="96"/>
      <c r="S100" s="96"/>
      <c r="T100" s="96"/>
      <c r="U100" s="96"/>
      <c r="V100" s="96"/>
      <c r="W100" s="96"/>
      <c r="X100" s="96"/>
      <c r="Y100" s="96"/>
      <c r="Z100" s="96"/>
      <c r="AA100" s="96"/>
    </row>
    <row r="101" spans="1:27" s="89" customFormat="1" ht="11.4">
      <c r="A101" s="89">
        <v>481</v>
      </c>
      <c r="B101" s="90" t="s">
        <v>337</v>
      </c>
      <c r="C101" s="91">
        <f>+SUMIF(CLASIFICACION!C:C,'CA EF'!A101,CLASIFICACION!G:G)</f>
        <v>0</v>
      </c>
      <c r="D101" s="92">
        <v>0</v>
      </c>
      <c r="E101" s="92">
        <v>0</v>
      </c>
      <c r="F101" s="93">
        <f>+SUMIF(CLASIFICACION!D:D,'CA EF'!B101,CLASIFICACION!H:H)</f>
        <v>0</v>
      </c>
      <c r="G101" s="93">
        <f t="shared" si="5"/>
        <v>0</v>
      </c>
      <c r="H101" s="95"/>
      <c r="I101" s="95"/>
      <c r="J101" s="95"/>
      <c r="K101" s="95"/>
      <c r="L101" s="95"/>
      <c r="M101" s="95"/>
      <c r="N101" s="95">
        <f t="shared" si="1"/>
        <v>0</v>
      </c>
      <c r="O101" s="96"/>
      <c r="P101" s="96"/>
      <c r="Q101" s="96"/>
      <c r="R101" s="96"/>
      <c r="S101" s="96"/>
      <c r="T101" s="96"/>
      <c r="U101" s="96"/>
      <c r="V101" s="96"/>
      <c r="W101" s="96"/>
      <c r="X101" s="96"/>
      <c r="Y101" s="96"/>
      <c r="Z101" s="96"/>
      <c r="AA101" s="96"/>
    </row>
    <row r="102" spans="1:27" s="89" customFormat="1" ht="11.4">
      <c r="A102" s="89">
        <v>48101</v>
      </c>
      <c r="B102" s="90" t="s">
        <v>337</v>
      </c>
      <c r="C102" s="91">
        <f>+SUMIF(CLASIFICACION!C:C,'CA EF'!A102,CLASIFICACION!G:G)</f>
        <v>0</v>
      </c>
      <c r="D102" s="92">
        <v>0</v>
      </c>
      <c r="E102" s="92">
        <v>0</v>
      </c>
      <c r="F102" s="93">
        <f>+SUMIF(CLASIFICACION!D:D,'CA EF'!B102,CLASIFICACION!H:H)</f>
        <v>0</v>
      </c>
      <c r="G102" s="93">
        <f t="shared" si="5"/>
        <v>0</v>
      </c>
      <c r="H102" s="95"/>
      <c r="I102" s="95"/>
      <c r="J102" s="95"/>
      <c r="K102" s="95"/>
      <c r="L102" s="95"/>
      <c r="M102" s="95"/>
      <c r="N102" s="95">
        <f t="shared" si="1"/>
        <v>0</v>
      </c>
      <c r="O102" s="96"/>
      <c r="P102" s="96"/>
      <c r="Q102" s="96"/>
      <c r="R102" s="96"/>
      <c r="S102" s="96"/>
      <c r="T102" s="96"/>
      <c r="U102" s="96"/>
      <c r="V102" s="96"/>
      <c r="W102" s="96"/>
      <c r="X102" s="96"/>
      <c r="Y102" s="96"/>
      <c r="Z102" s="96"/>
      <c r="AA102" s="96"/>
    </row>
    <row r="103" spans="1:27" s="89" customFormat="1" ht="11.4">
      <c r="A103" s="89">
        <v>481011</v>
      </c>
      <c r="B103" s="90" t="s">
        <v>337</v>
      </c>
      <c r="C103" s="91">
        <f>+SUMIF(CLASIFICACION!C:C,'CA EF'!A103,CLASIFICACION!G:G)</f>
        <v>0</v>
      </c>
      <c r="D103" s="92">
        <v>0</v>
      </c>
      <c r="E103" s="92">
        <v>0</v>
      </c>
      <c r="F103" s="93">
        <f>+SUMIF(CLASIFICACION!D:D,'CA EF'!B103,CLASIFICACION!H:H)</f>
        <v>0</v>
      </c>
      <c r="G103" s="93">
        <f t="shared" si="5"/>
        <v>0</v>
      </c>
      <c r="H103" s="95"/>
      <c r="I103" s="95"/>
      <c r="J103" s="95"/>
      <c r="K103" s="95"/>
      <c r="L103" s="95"/>
      <c r="M103" s="95"/>
      <c r="N103" s="95">
        <f t="shared" si="1"/>
        <v>0</v>
      </c>
      <c r="O103" s="96"/>
      <c r="P103" s="96"/>
      <c r="Q103" s="96"/>
      <c r="R103" s="96"/>
      <c r="S103" s="96"/>
      <c r="T103" s="96"/>
      <c r="U103" s="96"/>
      <c r="V103" s="96"/>
      <c r="W103" s="96"/>
      <c r="X103" s="96"/>
      <c r="Y103" s="96"/>
      <c r="Z103" s="96"/>
      <c r="AA103" s="96"/>
    </row>
    <row r="104" spans="1:27" s="330" customFormat="1" ht="11.4">
      <c r="A104" s="330">
        <v>48101103</v>
      </c>
      <c r="B104" s="329" t="s">
        <v>338</v>
      </c>
      <c r="C104" s="328">
        <f>+SUMIF(CLASIFICACION!C:C,'CA EF'!A104,CLASIFICACION!G:G)</f>
        <v>3304</v>
      </c>
      <c r="D104" s="324">
        <v>0</v>
      </c>
      <c r="E104" s="324">
        <v>0</v>
      </c>
      <c r="F104" s="324">
        <f>+SUMIF(CLASIFICACION!D:D,'CA EF'!B104,CLASIFICACION!H:H)</f>
        <v>0</v>
      </c>
      <c r="G104" s="324">
        <f t="shared" si="5"/>
        <v>-3304</v>
      </c>
      <c r="H104" s="323">
        <f>-G104</f>
        <v>3304</v>
      </c>
      <c r="I104" s="323"/>
      <c r="J104" s="323"/>
      <c r="K104" s="323"/>
      <c r="L104" s="323"/>
      <c r="M104" s="323"/>
      <c r="N104" s="323">
        <f t="shared" si="1"/>
        <v>0</v>
      </c>
      <c r="O104" s="327"/>
      <c r="P104" s="327"/>
      <c r="Q104" s="327"/>
      <c r="R104" s="327"/>
      <c r="S104" s="327"/>
      <c r="T104" s="327"/>
      <c r="U104" s="327"/>
      <c r="V104" s="327"/>
      <c r="W104" s="327"/>
      <c r="X104" s="327"/>
      <c r="Y104" s="327"/>
      <c r="Z104" s="327"/>
      <c r="AA104" s="327"/>
    </row>
    <row r="105" spans="1:27" s="94" customFormat="1" ht="10.199999999999999">
      <c r="A105" s="89"/>
      <c r="B105" s="107" t="s">
        <v>15</v>
      </c>
      <c r="C105" s="108">
        <f>SUM(C69:C104)</f>
        <v>3542919211</v>
      </c>
      <c r="D105" s="109"/>
      <c r="E105" s="109"/>
      <c r="F105" s="108"/>
      <c r="G105" s="110"/>
      <c r="H105" s="110"/>
      <c r="I105" s="110"/>
      <c r="J105" s="110"/>
      <c r="K105" s="110"/>
      <c r="L105" s="110"/>
      <c r="M105" s="110"/>
      <c r="N105" s="95">
        <f t="shared" si="1"/>
        <v>0</v>
      </c>
      <c r="O105" s="111"/>
      <c r="P105" s="111"/>
      <c r="Q105" s="111"/>
      <c r="R105" s="111"/>
      <c r="S105" s="111"/>
      <c r="T105" s="111"/>
      <c r="U105" s="111"/>
      <c r="V105" s="111"/>
      <c r="W105" s="111"/>
      <c r="X105" s="111"/>
      <c r="Y105" s="111"/>
      <c r="Z105" s="111"/>
      <c r="AA105" s="111"/>
    </row>
    <row r="106" spans="1:27" s="94" customFormat="1" ht="10.199999999999999">
      <c r="A106" s="89"/>
      <c r="B106" s="342"/>
      <c r="C106" s="341"/>
      <c r="D106" s="92"/>
      <c r="E106" s="92"/>
      <c r="F106" s="341"/>
      <c r="G106" s="194"/>
      <c r="H106" s="194"/>
      <c r="I106" s="194"/>
      <c r="J106" s="194"/>
      <c r="K106" s="194"/>
      <c r="L106" s="194"/>
      <c r="M106" s="194"/>
      <c r="N106" s="95">
        <f t="shared" si="1"/>
        <v>0</v>
      </c>
      <c r="O106" s="111"/>
      <c r="P106" s="111"/>
      <c r="Q106" s="111"/>
      <c r="R106" s="111"/>
      <c r="S106" s="111"/>
      <c r="T106" s="111"/>
      <c r="U106" s="111"/>
      <c r="V106" s="111"/>
      <c r="W106" s="111"/>
      <c r="X106" s="111"/>
      <c r="Y106" s="111"/>
      <c r="Z106" s="111"/>
      <c r="AA106" s="111"/>
    </row>
    <row r="107" spans="1:27" s="89" customFormat="1" ht="11.4">
      <c r="A107" s="89">
        <v>5</v>
      </c>
      <c r="B107" s="90" t="s">
        <v>10</v>
      </c>
      <c r="C107" s="91">
        <f>+SUMIF(CLASIFICACION!C:C,'CA EF'!A107,CLASIFICACION!G:G)</f>
        <v>0</v>
      </c>
      <c r="D107" s="92">
        <v>0</v>
      </c>
      <c r="E107" s="92">
        <v>0</v>
      </c>
      <c r="F107" s="93">
        <f>+SUMIF(CLASIFICACION!D:D,'CA EF'!B107,CLASIFICACION!H:H)</f>
        <v>0</v>
      </c>
      <c r="G107" s="93">
        <f t="shared" ref="G107:G108" si="8">+C107+D107-E107-F107</f>
        <v>0</v>
      </c>
      <c r="H107" s="95">
        <f t="shared" si="2"/>
        <v>0</v>
      </c>
      <c r="I107" s="95"/>
      <c r="J107" s="95"/>
      <c r="K107" s="95"/>
      <c r="L107" s="95"/>
      <c r="M107" s="95"/>
      <c r="N107" s="95">
        <f t="shared" si="1"/>
        <v>0</v>
      </c>
      <c r="O107" s="96"/>
      <c r="P107" s="96"/>
      <c r="Q107" s="96"/>
      <c r="R107" s="96"/>
      <c r="S107" s="96"/>
      <c r="T107" s="96"/>
      <c r="U107" s="96"/>
      <c r="V107" s="96"/>
      <c r="W107" s="96"/>
      <c r="X107" s="96"/>
      <c r="Y107" s="96"/>
      <c r="Z107" s="96"/>
      <c r="AA107" s="96"/>
    </row>
    <row r="108" spans="1:27" s="89" customFormat="1" ht="11.4">
      <c r="A108" s="89">
        <v>51</v>
      </c>
      <c r="B108" s="90" t="s">
        <v>201</v>
      </c>
      <c r="C108" s="91">
        <f>+SUMIF(CLASIFICACION!C:C,'CA EF'!A108,CLASIFICACION!G:G)</f>
        <v>0</v>
      </c>
      <c r="D108" s="92">
        <v>0</v>
      </c>
      <c r="E108" s="92">
        <v>0</v>
      </c>
      <c r="F108" s="93">
        <f>+SUMIF(CLASIFICACION!D:D,'CA EF'!B108,CLASIFICACION!H:H)</f>
        <v>0</v>
      </c>
      <c r="G108" s="93">
        <f t="shared" si="8"/>
        <v>0</v>
      </c>
      <c r="H108" s="95">
        <f t="shared" si="2"/>
        <v>0</v>
      </c>
      <c r="I108" s="95"/>
      <c r="J108" s="95"/>
      <c r="K108" s="95"/>
      <c r="L108" s="95"/>
      <c r="M108" s="95"/>
      <c r="N108" s="95">
        <f t="shared" si="1"/>
        <v>0</v>
      </c>
      <c r="O108" s="96"/>
      <c r="P108" s="96"/>
      <c r="Q108" s="96"/>
      <c r="R108" s="96"/>
      <c r="S108" s="96"/>
      <c r="T108" s="96"/>
      <c r="U108" s="96"/>
      <c r="V108" s="96"/>
      <c r="W108" s="96"/>
      <c r="X108" s="96"/>
      <c r="Y108" s="96"/>
      <c r="Z108" s="96"/>
      <c r="AA108" s="96"/>
    </row>
    <row r="109" spans="1:27" s="89" customFormat="1" ht="11.4">
      <c r="A109" s="89">
        <v>511</v>
      </c>
      <c r="B109" s="90" t="s">
        <v>202</v>
      </c>
      <c r="C109" s="91">
        <f>+SUMIF(CLASIFICACION!C:C,'CA EF'!A109,CLASIFICACION!G:G)</f>
        <v>0</v>
      </c>
      <c r="D109" s="92">
        <v>0</v>
      </c>
      <c r="E109" s="92">
        <v>0</v>
      </c>
      <c r="F109" s="93">
        <f>+SUMIF(CLASIFICACION!D:D,'CA EF'!B109,CLASIFICACION!H:H)</f>
        <v>0</v>
      </c>
      <c r="G109" s="93">
        <f t="shared" ref="G109:G122" si="9">+C109+D109-E109-F109</f>
        <v>0</v>
      </c>
      <c r="H109" s="95">
        <f t="shared" si="2"/>
        <v>0</v>
      </c>
      <c r="I109" s="95"/>
      <c r="J109" s="95"/>
      <c r="K109" s="95"/>
      <c r="L109" s="95"/>
      <c r="M109" s="95"/>
      <c r="N109" s="95">
        <f t="shared" si="1"/>
        <v>0</v>
      </c>
      <c r="O109" s="96"/>
      <c r="P109" s="96"/>
      <c r="Q109" s="96"/>
      <c r="R109" s="96"/>
      <c r="S109" s="96"/>
      <c r="T109" s="96"/>
      <c r="U109" s="96"/>
      <c r="V109" s="96"/>
      <c r="W109" s="96"/>
      <c r="X109" s="96"/>
      <c r="Y109" s="96"/>
      <c r="Z109" s="96"/>
      <c r="AA109" s="96"/>
    </row>
    <row r="110" spans="1:27" s="89" customFormat="1" ht="11.4">
      <c r="A110" s="89">
        <v>51101</v>
      </c>
      <c r="B110" s="90" t="s">
        <v>203</v>
      </c>
      <c r="C110" s="91">
        <f>+SUMIF(CLASIFICACION!C:C,'CA EF'!A110,CLASIFICACION!G:G)</f>
        <v>0</v>
      </c>
      <c r="D110" s="92">
        <v>0</v>
      </c>
      <c r="E110" s="92">
        <v>0</v>
      </c>
      <c r="F110" s="93">
        <f>+SUMIF(CLASIFICACION!D:D,'CA EF'!B110,CLASIFICACION!H:H)</f>
        <v>0</v>
      </c>
      <c r="G110" s="93">
        <f t="shared" si="9"/>
        <v>0</v>
      </c>
      <c r="H110" s="95">
        <f t="shared" si="2"/>
        <v>0</v>
      </c>
      <c r="I110" s="95"/>
      <c r="J110" s="95"/>
      <c r="K110" s="95"/>
      <c r="L110" s="95"/>
      <c r="M110" s="95"/>
      <c r="N110" s="95">
        <f t="shared" si="1"/>
        <v>0</v>
      </c>
      <c r="O110" s="96"/>
      <c r="P110" s="96"/>
      <c r="Q110" s="96"/>
      <c r="R110" s="96"/>
      <c r="S110" s="96"/>
      <c r="T110" s="96"/>
      <c r="U110" s="96"/>
      <c r="V110" s="96"/>
      <c r="W110" s="96"/>
      <c r="X110" s="96"/>
      <c r="Y110" s="96"/>
      <c r="Z110" s="96"/>
      <c r="AA110" s="96"/>
    </row>
    <row r="111" spans="1:27" s="89" customFormat="1" ht="11.4">
      <c r="A111" s="89">
        <v>511011</v>
      </c>
      <c r="B111" s="90" t="s">
        <v>204</v>
      </c>
      <c r="C111" s="91">
        <f>+SUMIF(CLASIFICACION!C:C,'CA EF'!A111,CLASIFICACION!G:G)</f>
        <v>0</v>
      </c>
      <c r="D111" s="92">
        <v>0</v>
      </c>
      <c r="E111" s="92">
        <v>0</v>
      </c>
      <c r="F111" s="93">
        <f>+SUMIF(CLASIFICACION!D:D,'CA EF'!B111,CLASIFICACION!H:H)</f>
        <v>0</v>
      </c>
      <c r="G111" s="93">
        <f t="shared" si="9"/>
        <v>0</v>
      </c>
      <c r="H111" s="95">
        <f t="shared" si="2"/>
        <v>0</v>
      </c>
      <c r="I111" s="95"/>
      <c r="J111" s="95"/>
      <c r="K111" s="95"/>
      <c r="L111" s="95"/>
      <c r="M111" s="95"/>
      <c r="N111" s="95">
        <f t="shared" si="1"/>
        <v>0</v>
      </c>
      <c r="O111" s="96"/>
      <c r="P111" s="96"/>
      <c r="Q111" s="96"/>
      <c r="R111" s="96"/>
      <c r="S111" s="96"/>
      <c r="T111" s="96"/>
      <c r="U111" s="96"/>
      <c r="V111" s="96"/>
      <c r="W111" s="96"/>
      <c r="X111" s="96"/>
      <c r="Y111" s="96"/>
      <c r="Z111" s="96"/>
      <c r="AA111" s="96"/>
    </row>
    <row r="112" spans="1:27" s="89" customFormat="1" ht="11.4">
      <c r="A112" s="89">
        <v>51101101</v>
      </c>
      <c r="B112" s="97" t="s">
        <v>205</v>
      </c>
      <c r="C112" s="91">
        <f>+SUMIF(CLASIFICACION!C:C,'CA EF'!A112,CLASIFICACION!G:G)</f>
        <v>1150229108</v>
      </c>
      <c r="D112" s="92">
        <v>0</v>
      </c>
      <c r="E112" s="92">
        <v>0</v>
      </c>
      <c r="F112" s="93">
        <f>+SUMIF(CLASIFICACION!D:D,'CA EF'!B112,CLASIFICACION!H:H)</f>
        <v>0</v>
      </c>
      <c r="G112" s="93">
        <f t="shared" si="9"/>
        <v>1150229108</v>
      </c>
      <c r="H112" s="95">
        <f t="shared" si="2"/>
        <v>-1150229108</v>
      </c>
      <c r="I112" s="95"/>
      <c r="J112" s="95"/>
      <c r="K112" s="95"/>
      <c r="L112" s="95"/>
      <c r="M112" s="95"/>
      <c r="N112" s="95">
        <f t="shared" si="1"/>
        <v>0</v>
      </c>
      <c r="O112" s="96"/>
      <c r="P112" s="96"/>
      <c r="Q112" s="96"/>
      <c r="R112" s="96"/>
      <c r="S112" s="96"/>
      <c r="T112" s="96"/>
      <c r="U112" s="96"/>
      <c r="V112" s="96"/>
      <c r="W112" s="96"/>
      <c r="X112" s="96"/>
      <c r="Y112" s="96"/>
      <c r="Z112" s="96"/>
      <c r="AA112" s="96"/>
    </row>
    <row r="113" spans="1:27" s="89" customFormat="1" ht="11.4">
      <c r="A113" s="89">
        <v>51103</v>
      </c>
      <c r="B113" s="97" t="s">
        <v>253</v>
      </c>
      <c r="C113" s="91">
        <f>+SUMIF(CLASIFICACION!C:C,'CA EF'!A113,CLASIFICACION!G:G)</f>
        <v>0</v>
      </c>
      <c r="D113" s="92">
        <v>0</v>
      </c>
      <c r="E113" s="92">
        <v>0</v>
      </c>
      <c r="F113" s="93"/>
      <c r="G113" s="93">
        <f t="shared" si="9"/>
        <v>0</v>
      </c>
      <c r="H113" s="95"/>
      <c r="I113" s="95"/>
      <c r="J113" s="95"/>
      <c r="K113" s="95"/>
      <c r="L113" s="95"/>
      <c r="M113" s="95"/>
      <c r="N113" s="95">
        <f t="shared" ref="N113:N122" si="10">SUM(G113:M113)</f>
        <v>0</v>
      </c>
      <c r="O113" s="96"/>
      <c r="P113" s="96"/>
      <c r="Q113" s="96"/>
      <c r="R113" s="96"/>
      <c r="S113" s="96"/>
      <c r="T113" s="96"/>
      <c r="U113" s="96"/>
      <c r="V113" s="96"/>
      <c r="W113" s="96"/>
      <c r="X113" s="96"/>
      <c r="Y113" s="96"/>
      <c r="Z113" s="96"/>
      <c r="AA113" s="96"/>
    </row>
    <row r="114" spans="1:27" s="89" customFormat="1" ht="11.4">
      <c r="A114" s="89">
        <v>511033</v>
      </c>
      <c r="B114" s="97" t="s">
        <v>254</v>
      </c>
      <c r="C114" s="91">
        <f>+SUMIF(CLASIFICACION!C:C,'CA EF'!A114,CLASIFICACION!G:G)</f>
        <v>0</v>
      </c>
      <c r="D114" s="92">
        <v>0</v>
      </c>
      <c r="E114" s="92">
        <v>0</v>
      </c>
      <c r="F114" s="93"/>
      <c r="G114" s="93">
        <f t="shared" si="9"/>
        <v>0</v>
      </c>
      <c r="H114" s="95"/>
      <c r="I114" s="95"/>
      <c r="J114" s="95"/>
      <c r="K114" s="95"/>
      <c r="L114" s="95"/>
      <c r="M114" s="95"/>
      <c r="N114" s="95">
        <f t="shared" si="10"/>
        <v>0</v>
      </c>
      <c r="O114" s="96"/>
      <c r="P114" s="96"/>
      <c r="Q114" s="96"/>
      <c r="R114" s="96"/>
      <c r="S114" s="96"/>
      <c r="T114" s="96"/>
      <c r="U114" s="96"/>
      <c r="V114" s="96"/>
      <c r="W114" s="96"/>
      <c r="X114" s="96"/>
      <c r="Y114" s="96"/>
      <c r="Z114" s="96"/>
      <c r="AA114" s="96"/>
    </row>
    <row r="115" spans="1:27" s="330" customFormat="1" ht="11.4">
      <c r="A115" s="330">
        <v>51103303</v>
      </c>
      <c r="B115" s="329" t="s">
        <v>339</v>
      </c>
      <c r="C115" s="328">
        <f>+SUMIF(CLASIFICACION!C:C,'CA EF'!A115,CLASIFICACION!G:G)</f>
        <v>82682</v>
      </c>
      <c r="D115" s="324">
        <v>0</v>
      </c>
      <c r="E115" s="324">
        <v>0</v>
      </c>
      <c r="F115" s="324"/>
      <c r="G115" s="324">
        <f t="shared" si="9"/>
        <v>82682</v>
      </c>
      <c r="H115" s="323">
        <f>-G115</f>
        <v>-82682</v>
      </c>
      <c r="I115" s="323"/>
      <c r="J115" s="323"/>
      <c r="K115" s="323"/>
      <c r="L115" s="323"/>
      <c r="M115" s="323"/>
      <c r="N115" s="323">
        <f t="shared" si="10"/>
        <v>0</v>
      </c>
      <c r="O115" s="327"/>
      <c r="P115" s="327"/>
      <c r="Q115" s="327"/>
      <c r="R115" s="327"/>
      <c r="S115" s="327"/>
      <c r="T115" s="327"/>
      <c r="U115" s="327"/>
      <c r="V115" s="327"/>
      <c r="W115" s="327"/>
      <c r="X115" s="327"/>
      <c r="Y115" s="327"/>
      <c r="Z115" s="327"/>
      <c r="AA115" s="327"/>
    </row>
    <row r="116" spans="1:27" s="330" customFormat="1" ht="11.4">
      <c r="A116" s="330">
        <v>51103305</v>
      </c>
      <c r="B116" s="329" t="s">
        <v>174</v>
      </c>
      <c r="C116" s="328">
        <f>+SUMIF(CLASIFICACION!C:C,'CA EF'!A116,CLASIFICACION!G:G)</f>
        <v>1</v>
      </c>
      <c r="D116" s="324">
        <v>0</v>
      </c>
      <c r="E116" s="324">
        <v>0</v>
      </c>
      <c r="F116" s="324"/>
      <c r="G116" s="324">
        <f t="shared" si="9"/>
        <v>1</v>
      </c>
      <c r="H116" s="323">
        <f>-G116</f>
        <v>-1</v>
      </c>
      <c r="I116" s="323"/>
      <c r="J116" s="323"/>
      <c r="K116" s="323"/>
      <c r="L116" s="323"/>
      <c r="M116" s="323"/>
      <c r="N116" s="323">
        <f t="shared" si="10"/>
        <v>0</v>
      </c>
      <c r="O116" s="327"/>
      <c r="P116" s="327"/>
      <c r="Q116" s="327"/>
      <c r="R116" s="327"/>
      <c r="S116" s="327"/>
      <c r="T116" s="327"/>
      <c r="U116" s="327"/>
      <c r="V116" s="327"/>
      <c r="W116" s="327"/>
      <c r="X116" s="327"/>
      <c r="Y116" s="327"/>
      <c r="Z116" s="327"/>
      <c r="AA116" s="327"/>
    </row>
    <row r="117" spans="1:27" s="89" customFormat="1" ht="11.4">
      <c r="A117" s="89">
        <v>51103317</v>
      </c>
      <c r="B117" s="97" t="s">
        <v>255</v>
      </c>
      <c r="C117" s="91">
        <f>+SUMIF(CLASIFICACION!C:C,'CA EF'!A117,CLASIFICACION!G:G)</f>
        <v>4</v>
      </c>
      <c r="D117" s="92">
        <v>0</v>
      </c>
      <c r="E117" s="92">
        <v>0</v>
      </c>
      <c r="F117" s="92"/>
      <c r="G117" s="93">
        <f t="shared" si="9"/>
        <v>4</v>
      </c>
      <c r="H117" s="106">
        <f>-G117</f>
        <v>-4</v>
      </c>
      <c r="I117" s="106"/>
      <c r="J117" s="106"/>
      <c r="K117" s="106"/>
      <c r="L117" s="106"/>
      <c r="M117" s="106"/>
      <c r="N117" s="95">
        <f t="shared" si="10"/>
        <v>0</v>
      </c>
      <c r="O117" s="96"/>
      <c r="P117" s="96"/>
      <c r="Q117" s="96"/>
      <c r="R117" s="96"/>
      <c r="S117" s="96"/>
      <c r="T117" s="96"/>
      <c r="U117" s="96"/>
      <c r="V117" s="96"/>
      <c r="W117" s="96"/>
      <c r="X117" s="96"/>
      <c r="Y117" s="96"/>
      <c r="Z117" s="96"/>
      <c r="AA117" s="96"/>
    </row>
    <row r="118" spans="1:27" s="330" customFormat="1" ht="11.4">
      <c r="A118" s="330">
        <v>5110334</v>
      </c>
      <c r="B118" s="329" t="s">
        <v>340</v>
      </c>
      <c r="C118" s="328">
        <f>+SUMIF(CLASIFICACION!C:C,'CA EF'!A118,CLASIFICACION!G:G)</f>
        <v>0</v>
      </c>
      <c r="D118" s="324">
        <v>0</v>
      </c>
      <c r="E118" s="324">
        <v>0</v>
      </c>
      <c r="F118" s="324"/>
      <c r="G118" s="324">
        <f t="shared" si="9"/>
        <v>0</v>
      </c>
      <c r="H118" s="323">
        <f>-G118</f>
        <v>0</v>
      </c>
      <c r="I118" s="323"/>
      <c r="J118" s="323"/>
      <c r="K118" s="323"/>
      <c r="L118" s="323"/>
      <c r="M118" s="323"/>
      <c r="N118" s="323">
        <f t="shared" si="10"/>
        <v>0</v>
      </c>
      <c r="O118" s="327"/>
      <c r="P118" s="327"/>
      <c r="Q118" s="327"/>
      <c r="R118" s="327"/>
      <c r="S118" s="327"/>
      <c r="T118" s="327"/>
      <c r="U118" s="327"/>
      <c r="V118" s="327"/>
      <c r="W118" s="327"/>
      <c r="X118" s="327"/>
      <c r="Y118" s="327"/>
      <c r="Z118" s="327"/>
      <c r="AA118" s="327"/>
    </row>
    <row r="119" spans="1:27" s="89" customFormat="1" ht="11.4">
      <c r="A119" s="89">
        <v>515</v>
      </c>
      <c r="B119" s="90" t="s">
        <v>206</v>
      </c>
      <c r="C119" s="91">
        <f>+SUMIF(CLASIFICACION!C:C,'CA EF'!A119,CLASIFICACION!G:G)</f>
        <v>0</v>
      </c>
      <c r="D119" s="92">
        <v>0</v>
      </c>
      <c r="E119" s="92">
        <v>0</v>
      </c>
      <c r="F119" s="93">
        <f>+SUMIF(CLASIFICACION!D:D,'CA EF'!B119,CLASIFICACION!H:H)</f>
        <v>0</v>
      </c>
      <c r="G119" s="93">
        <f t="shared" si="9"/>
        <v>0</v>
      </c>
      <c r="H119" s="95">
        <f t="shared" si="2"/>
        <v>0</v>
      </c>
      <c r="I119" s="95"/>
      <c r="J119" s="95"/>
      <c r="K119" s="95"/>
      <c r="L119" s="95"/>
      <c r="M119" s="95"/>
      <c r="N119" s="95">
        <f t="shared" si="10"/>
        <v>0</v>
      </c>
      <c r="O119" s="96"/>
      <c r="P119" s="96"/>
      <c r="Q119" s="96"/>
      <c r="R119" s="96"/>
      <c r="S119" s="96"/>
      <c r="T119" s="96"/>
      <c r="U119" s="96"/>
      <c r="V119" s="96"/>
      <c r="W119" s="96"/>
      <c r="X119" s="96"/>
      <c r="Y119" s="96"/>
      <c r="Z119" s="96"/>
      <c r="AA119" s="96"/>
    </row>
    <row r="120" spans="1:27" s="89" customFormat="1" ht="11.4">
      <c r="A120" s="89">
        <v>51501</v>
      </c>
      <c r="B120" s="90" t="s">
        <v>207</v>
      </c>
      <c r="C120" s="91">
        <f>+SUMIF(CLASIFICACION!C:C,'CA EF'!A120,CLASIFICACION!G:G)</f>
        <v>0</v>
      </c>
      <c r="D120" s="92">
        <v>0</v>
      </c>
      <c r="E120" s="92">
        <v>0</v>
      </c>
      <c r="F120" s="93">
        <f>+SUMIF(CLASIFICACION!D:D,'CA EF'!B120,CLASIFICACION!H:H)</f>
        <v>0</v>
      </c>
      <c r="G120" s="93">
        <f t="shared" si="9"/>
        <v>0</v>
      </c>
      <c r="H120" s="95">
        <f t="shared" si="2"/>
        <v>0</v>
      </c>
      <c r="I120" s="95"/>
      <c r="J120" s="95"/>
      <c r="K120" s="95"/>
      <c r="L120" s="95"/>
      <c r="M120" s="95"/>
      <c r="N120" s="95">
        <f t="shared" si="10"/>
        <v>0</v>
      </c>
      <c r="O120" s="96"/>
      <c r="P120" s="96"/>
      <c r="Q120" s="96"/>
      <c r="R120" s="96"/>
      <c r="S120" s="96"/>
      <c r="T120" s="96"/>
      <c r="U120" s="96"/>
      <c r="V120" s="96"/>
      <c r="W120" s="96"/>
      <c r="X120" s="96"/>
      <c r="Y120" s="96"/>
      <c r="Z120" s="96"/>
      <c r="AA120" s="96"/>
    </row>
    <row r="121" spans="1:27" s="89" customFormat="1" ht="11.4">
      <c r="A121" s="89">
        <v>515011</v>
      </c>
      <c r="B121" s="90" t="s">
        <v>208</v>
      </c>
      <c r="C121" s="91">
        <f>+SUMIF(CLASIFICACION!C:C,'CA EF'!A121,CLASIFICACION!G:G)</f>
        <v>0</v>
      </c>
      <c r="D121" s="92">
        <v>0</v>
      </c>
      <c r="E121" s="92">
        <v>0</v>
      </c>
      <c r="F121" s="93">
        <f>+SUMIF(CLASIFICACION!D:D,'CA EF'!B121,CLASIFICACION!H:H)</f>
        <v>0</v>
      </c>
      <c r="G121" s="93">
        <f t="shared" si="9"/>
        <v>0</v>
      </c>
      <c r="H121" s="95">
        <f t="shared" si="2"/>
        <v>0</v>
      </c>
      <c r="I121" s="95"/>
      <c r="J121" s="95"/>
      <c r="K121" s="95"/>
      <c r="L121" s="95"/>
      <c r="M121" s="95"/>
      <c r="N121" s="95">
        <f t="shared" si="10"/>
        <v>0</v>
      </c>
      <c r="O121" s="96"/>
      <c r="P121" s="96"/>
      <c r="Q121" s="96"/>
      <c r="R121" s="96"/>
      <c r="S121" s="96"/>
      <c r="T121" s="96"/>
      <c r="U121" s="96"/>
      <c r="V121" s="96"/>
      <c r="W121" s="96"/>
      <c r="X121" s="96"/>
      <c r="Y121" s="96"/>
      <c r="Z121" s="96"/>
      <c r="AA121" s="96"/>
    </row>
    <row r="122" spans="1:27" s="89" customFormat="1" ht="11.4">
      <c r="A122" s="89">
        <v>51501103</v>
      </c>
      <c r="B122" s="97" t="s">
        <v>209</v>
      </c>
      <c r="C122" s="91">
        <f>+SUMIF(CLASIFICACION!C:C,'CA EF'!A122,CLASIFICACION!G:G)</f>
        <v>115022922</v>
      </c>
      <c r="D122" s="92">
        <v>0</v>
      </c>
      <c r="E122" s="92">
        <v>0</v>
      </c>
      <c r="F122" s="93">
        <f>+SUMIF(CLASIFICACION!D:D,'CA EF'!B122,CLASIFICACION!H:H)</f>
        <v>0</v>
      </c>
      <c r="G122" s="93">
        <f t="shared" si="9"/>
        <v>115022922</v>
      </c>
      <c r="H122" s="95">
        <f t="shared" si="2"/>
        <v>-115022922</v>
      </c>
      <c r="I122" s="95"/>
      <c r="J122" s="95"/>
      <c r="K122" s="95"/>
      <c r="L122" s="95"/>
      <c r="M122" s="95"/>
      <c r="N122" s="95">
        <f t="shared" si="10"/>
        <v>0</v>
      </c>
      <c r="O122" s="96"/>
      <c r="P122" s="96"/>
      <c r="Q122" s="96"/>
      <c r="R122" s="96"/>
      <c r="S122" s="96"/>
      <c r="T122" s="96"/>
      <c r="U122" s="96"/>
      <c r="V122" s="96"/>
      <c r="W122" s="96"/>
      <c r="X122" s="96"/>
      <c r="Y122" s="96"/>
      <c r="Z122" s="96"/>
      <c r="AA122" s="96"/>
    </row>
    <row r="123" spans="1:27" s="94" customFormat="1" ht="10.199999999999999">
      <c r="A123" s="89"/>
      <c r="B123" s="107" t="s">
        <v>16</v>
      </c>
      <c r="C123" s="108">
        <f>SUM(C107:C122)</f>
        <v>1265334717</v>
      </c>
      <c r="D123" s="109"/>
      <c r="E123" s="109"/>
      <c r="F123" s="108"/>
      <c r="G123" s="110"/>
      <c r="H123" s="110"/>
      <c r="I123" s="110"/>
      <c r="J123" s="110"/>
      <c r="K123" s="110"/>
      <c r="L123" s="110"/>
      <c r="M123" s="110"/>
      <c r="N123" s="110">
        <f>SUM(G123:M123)</f>
        <v>0</v>
      </c>
      <c r="O123" s="111"/>
      <c r="P123" s="111"/>
      <c r="Q123" s="111"/>
      <c r="R123" s="111"/>
      <c r="S123" s="111"/>
      <c r="T123" s="111"/>
      <c r="U123" s="111"/>
      <c r="V123" s="111"/>
      <c r="W123" s="111"/>
      <c r="X123" s="111"/>
      <c r="Y123" s="111"/>
      <c r="Z123" s="111"/>
      <c r="AA123" s="111"/>
    </row>
    <row r="124" spans="1:27" s="116" customFormat="1" ht="10.199999999999999">
      <c r="A124" s="89"/>
      <c r="B124" s="112" t="s">
        <v>131</v>
      </c>
      <c r="C124" s="113">
        <f>+C105-C123</f>
        <v>2277584494</v>
      </c>
      <c r="D124" s="103">
        <v>0</v>
      </c>
      <c r="E124" s="113">
        <f>+C124</f>
        <v>2277584494</v>
      </c>
      <c r="F124" s="113">
        <v>0</v>
      </c>
      <c r="G124" s="114">
        <f t="shared" ref="G124" si="11">+C124+D124-E124-F124</f>
        <v>0</v>
      </c>
      <c r="H124" s="102"/>
      <c r="I124" s="102"/>
      <c r="J124" s="102"/>
      <c r="K124" s="102"/>
      <c r="L124" s="102"/>
      <c r="M124" s="102"/>
      <c r="N124" s="102">
        <f>SUM(G124:M124)</f>
        <v>0</v>
      </c>
      <c r="O124" s="115"/>
      <c r="P124" s="115"/>
      <c r="Q124" s="115"/>
      <c r="R124" s="115"/>
      <c r="S124" s="115"/>
      <c r="T124" s="115"/>
      <c r="U124" s="115"/>
      <c r="V124" s="115"/>
      <c r="W124" s="115"/>
      <c r="X124" s="115"/>
      <c r="Y124" s="115"/>
      <c r="Z124" s="115"/>
      <c r="AA124" s="115"/>
    </row>
    <row r="125" spans="1:27" s="121" customFormat="1" ht="10.8" thickBot="1">
      <c r="A125" s="89"/>
      <c r="B125" s="117" t="s">
        <v>132</v>
      </c>
      <c r="C125" s="118">
        <f>+C124-C64</f>
        <v>5508711</v>
      </c>
      <c r="D125" s="118">
        <f>SUM(D6:D123)</f>
        <v>2798193865.4000001</v>
      </c>
      <c r="E125" s="118">
        <f>SUM(E6:E124)</f>
        <v>2798193865.4000001</v>
      </c>
      <c r="F125" s="119">
        <f>SUM(F5:F123)</f>
        <v>0</v>
      </c>
      <c r="G125" s="119">
        <f>SUM(G5:G124)</f>
        <v>3686768.0000061989</v>
      </c>
      <c r="H125" s="118">
        <f t="shared" ref="H125:M125" si="12">SUM(H6:H123)</f>
        <v>-167982622105.60001</v>
      </c>
      <c r="I125" s="118">
        <f t="shared" si="12"/>
        <v>2927387695.5999999</v>
      </c>
      <c r="J125" s="118">
        <f t="shared" si="12"/>
        <v>0</v>
      </c>
      <c r="K125" s="118">
        <f t="shared" si="12"/>
        <v>97435</v>
      </c>
      <c r="L125" s="118">
        <f t="shared" si="12"/>
        <v>-85525085750</v>
      </c>
      <c r="M125" s="118">
        <f t="shared" si="12"/>
        <v>250615483178</v>
      </c>
      <c r="N125" s="118">
        <f>SUM(N6:N124)</f>
        <v>38947221</v>
      </c>
      <c r="O125" s="120"/>
      <c r="P125" s="120"/>
      <c r="Q125" s="120"/>
      <c r="R125" s="120"/>
      <c r="S125" s="120"/>
      <c r="T125" s="120"/>
      <c r="U125" s="120"/>
      <c r="V125" s="120"/>
      <c r="W125" s="120"/>
      <c r="X125" s="120"/>
      <c r="Y125" s="120"/>
      <c r="Z125" s="120"/>
      <c r="AA125" s="120"/>
    </row>
    <row r="126" spans="1:27" ht="14.4" thickTop="1">
      <c r="A126" s="94"/>
      <c r="C126" s="122"/>
      <c r="E126" s="123">
        <f>+D125-E125</f>
        <v>0</v>
      </c>
      <c r="H126" s="125"/>
      <c r="I126" s="125"/>
      <c r="J126" s="125"/>
      <c r="K126" s="125"/>
      <c r="L126" s="125"/>
      <c r="M126" s="125"/>
      <c r="N126" s="125">
        <f>SUM(G125:M125)</f>
        <v>38947221</v>
      </c>
      <c r="O126" s="96"/>
      <c r="P126" s="96"/>
      <c r="Q126" s="96"/>
      <c r="R126" s="96"/>
      <c r="S126" s="96"/>
      <c r="T126" s="96"/>
      <c r="U126" s="96"/>
      <c r="V126" s="96"/>
      <c r="W126" s="96"/>
      <c r="X126" s="96"/>
      <c r="Y126" s="96"/>
      <c r="Z126" s="96"/>
      <c r="AA126" s="96"/>
    </row>
    <row r="127" spans="1:27" ht="13.8">
      <c r="A127" s="116"/>
      <c r="B127" s="126"/>
      <c r="C127" s="126"/>
      <c r="D127" s="126"/>
      <c r="E127" s="127"/>
      <c r="F127" s="126"/>
      <c r="G127" s="128"/>
      <c r="H127" s="129"/>
      <c r="I127" s="129"/>
      <c r="J127" s="129"/>
      <c r="K127" s="129"/>
      <c r="L127" s="129"/>
      <c r="M127" s="129"/>
      <c r="N127" s="129">
        <f>+N126-N125</f>
        <v>0</v>
      </c>
      <c r="O127" s="130"/>
      <c r="P127" s="96"/>
      <c r="Q127" s="96"/>
      <c r="R127" s="96"/>
      <c r="S127" s="96"/>
      <c r="T127" s="96"/>
      <c r="U127" s="96"/>
      <c r="V127" s="96"/>
      <c r="W127" s="96"/>
      <c r="X127" s="96"/>
      <c r="Y127" s="96"/>
      <c r="Z127" s="96"/>
      <c r="AA127" s="96"/>
    </row>
    <row r="128" spans="1:27" ht="13.8">
      <c r="A128" s="121"/>
      <c r="G128" s="131"/>
      <c r="N128" s="123"/>
      <c r="O128" s="130"/>
    </row>
    <row r="129" spans="3:14" ht="13.8">
      <c r="C129" s="123"/>
      <c r="F129" s="123"/>
      <c r="G129" s="132"/>
      <c r="H129" s="133"/>
      <c r="I129" s="133"/>
      <c r="J129" s="133"/>
      <c r="K129" s="133"/>
      <c r="L129" s="133"/>
      <c r="M129" s="133"/>
    </row>
    <row r="130" spans="3:14" ht="13.8">
      <c r="C130" s="122"/>
      <c r="H130" s="134"/>
      <c r="I130" s="134"/>
      <c r="J130" s="134"/>
      <c r="K130" s="134"/>
      <c r="L130" s="134"/>
      <c r="M130" s="134"/>
      <c r="N130" s="123"/>
    </row>
    <row r="131" spans="3:14" ht="15" customHeight="1">
      <c r="C131" s="122"/>
    </row>
  </sheetData>
  <autoFilter ref="A2:AA127" xr:uid="{80AD45E1-2522-49E0-814E-E9350B5173F0}">
    <filterColumn colId="3" showButton="0"/>
    <filterColumn colId="7" showButton="0"/>
    <filterColumn colId="8" showButton="0"/>
    <filterColumn colId="9" showButton="0"/>
    <filterColumn colId="11" showButton="0"/>
  </autoFilter>
  <customSheetViews>
    <customSheetView guid="{61A52113-890E-4C3B-ADC2-27DE1001C942}">
      <pane xSplit="6" ySplit="3" topLeftCell="G4" activePane="bottomRight" state="frozen"/>
      <selection pane="bottomRight" activeCell="G4" sqref="G4"/>
      <pageMargins left="0.7" right="0.7" top="0.75" bottom="0.75" header="0.3" footer="0.3"/>
      <pageSetup orientation="portrait" r:id="rId1"/>
    </customSheetView>
    <customSheetView guid="{F3648BCD-1CED-4BBB-AE63-37BDB925883F}">
      <pane xSplit="6" ySplit="3" topLeftCell="G4" activePane="bottomRight" state="frozen"/>
      <selection pane="bottomRight" activeCell="G4" sqref="G4"/>
      <pageMargins left="0.7" right="0.7" top="0.75" bottom="0.75" header="0.3" footer="0.3"/>
      <pageSetup orientation="portrait" r:id="rId2"/>
    </customSheetView>
  </customSheetViews>
  <mergeCells count="6">
    <mergeCell ref="B1:N1"/>
    <mergeCell ref="B2:B3"/>
    <mergeCell ref="D2:E2"/>
    <mergeCell ref="H2:K2"/>
    <mergeCell ref="L2:M2"/>
    <mergeCell ref="N2:N3"/>
  </mergeCells>
  <pageMargins left="0.7" right="0.7" top="0.75" bottom="0.75" header="0.3" footer="0.3"/>
  <pageSetup orientation="portrait" r:id="rId3"/>
  <ignoredErrors>
    <ignoredError sqref="D125:E125"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4F097-FEE3-4E2D-B9BF-8ECB2D0591CF}">
  <sheetPr>
    <tabColor rgb="FFFFFFCC"/>
  </sheetPr>
  <dimension ref="A1:D127"/>
  <sheetViews>
    <sheetView showGridLines="0" zoomScaleNormal="100" workbookViewId="0">
      <pane ySplit="4" topLeftCell="A59" activePane="bottomLeft" state="frozen"/>
      <selection activeCell="G44" sqref="G44"/>
      <selection pane="bottomLeft" activeCell="D72" sqref="D72"/>
    </sheetView>
  </sheetViews>
  <sheetFormatPr baseColWidth="10" defaultColWidth="10.88671875" defaultRowHeight="14.4"/>
  <cols>
    <col min="1" max="1" width="17.5546875" customWidth="1"/>
    <col min="2" max="2" width="68.109375" customWidth="1"/>
    <col min="3" max="3" width="28.77734375" customWidth="1"/>
    <col min="4" max="4" width="13.6640625" bestFit="1" customWidth="1"/>
  </cols>
  <sheetData>
    <row r="1" spans="1:3" ht="19.8" customHeight="1">
      <c r="B1" s="353" t="s">
        <v>157</v>
      </c>
      <c r="C1" s="354"/>
    </row>
    <row r="2" spans="1:3" ht="20.25" customHeight="1">
      <c r="B2" s="355" t="s">
        <v>158</v>
      </c>
    </row>
    <row r="3" spans="1:3" ht="15" customHeight="1">
      <c r="A3" s="356"/>
      <c r="B3" s="357"/>
    </row>
    <row r="4" spans="1:3" s="359" customFormat="1" ht="16.05" customHeight="1">
      <c r="A4"/>
      <c r="B4" s="358" t="s">
        <v>319</v>
      </c>
      <c r="C4"/>
    </row>
    <row r="5" spans="1:3" s="361" customFormat="1" ht="13.95" customHeight="1">
      <c r="A5" s="360" t="s">
        <v>0</v>
      </c>
      <c r="B5" s="360" t="s">
        <v>100</v>
      </c>
      <c r="C5"/>
    </row>
    <row r="6" spans="1:3" s="361" customFormat="1" ht="16.5" customHeight="1">
      <c r="A6" s="362">
        <v>1</v>
      </c>
      <c r="B6" s="363" t="s">
        <v>2</v>
      </c>
      <c r="C6" s="364">
        <v>170250775247</v>
      </c>
    </row>
    <row r="7" spans="1:3" ht="16.5" customHeight="1">
      <c r="A7" s="362">
        <v>11</v>
      </c>
      <c r="B7" s="363" t="s">
        <v>159</v>
      </c>
      <c r="C7" s="364">
        <v>170250775247</v>
      </c>
    </row>
    <row r="8" spans="1:3" ht="16.5" customHeight="1">
      <c r="A8" s="362">
        <v>111</v>
      </c>
      <c r="B8" s="363" t="s">
        <v>160</v>
      </c>
      <c r="C8" s="364">
        <v>38947221</v>
      </c>
    </row>
    <row r="9" spans="1:3" ht="16.5" customHeight="1">
      <c r="A9" s="362">
        <v>11111</v>
      </c>
      <c r="B9" s="363" t="s">
        <v>161</v>
      </c>
      <c r="C9" s="364">
        <v>38947221</v>
      </c>
    </row>
    <row r="10" spans="1:3" s="361" customFormat="1" ht="16.5" customHeight="1">
      <c r="A10" s="362">
        <v>111111</v>
      </c>
      <c r="B10" s="363" t="s">
        <v>162</v>
      </c>
      <c r="C10" s="364">
        <v>38947221</v>
      </c>
    </row>
    <row r="11" spans="1:3" ht="16.5" customHeight="1">
      <c r="A11" s="362">
        <v>11111103</v>
      </c>
      <c r="B11" s="363" t="s">
        <v>164</v>
      </c>
      <c r="C11" s="364">
        <v>35945302</v>
      </c>
    </row>
    <row r="12" spans="1:3" ht="16.5" customHeight="1">
      <c r="A12" s="362">
        <v>11111104</v>
      </c>
      <c r="B12" s="363" t="s">
        <v>248</v>
      </c>
      <c r="C12" s="364">
        <v>3001919</v>
      </c>
    </row>
    <row r="13" spans="1:3" ht="16.5" customHeight="1">
      <c r="A13" s="362">
        <v>112</v>
      </c>
      <c r="B13" s="363" t="s">
        <v>249</v>
      </c>
      <c r="C13" s="364">
        <v>1562040</v>
      </c>
    </row>
    <row r="14" spans="1:3" ht="16.5" customHeight="1">
      <c r="A14" s="362">
        <v>11202</v>
      </c>
      <c r="B14" s="363" t="s">
        <v>250</v>
      </c>
      <c r="C14" s="364">
        <v>1562040</v>
      </c>
    </row>
    <row r="15" spans="1:3" ht="16.5" customHeight="1">
      <c r="A15" s="362">
        <v>112022</v>
      </c>
      <c r="B15" s="363" t="s">
        <v>320</v>
      </c>
      <c r="C15" s="364">
        <v>671822</v>
      </c>
    </row>
    <row r="16" spans="1:3" ht="16.5" customHeight="1">
      <c r="A16" s="362">
        <v>11202201</v>
      </c>
      <c r="B16" s="363" t="s">
        <v>321</v>
      </c>
      <c r="C16" s="364">
        <v>671822</v>
      </c>
    </row>
    <row r="17" spans="1:4" ht="16.5" customHeight="1">
      <c r="A17" s="362">
        <v>112023</v>
      </c>
      <c r="B17" s="363" t="s">
        <v>251</v>
      </c>
      <c r="C17" s="364">
        <v>890218</v>
      </c>
    </row>
    <row r="18" spans="1:4" ht="16.5" customHeight="1">
      <c r="A18" s="362">
        <v>11202301</v>
      </c>
      <c r="B18" s="363" t="s">
        <v>252</v>
      </c>
      <c r="C18" s="364">
        <v>890218</v>
      </c>
    </row>
    <row r="19" spans="1:4" ht="16.5" customHeight="1">
      <c r="A19" s="362">
        <v>114</v>
      </c>
      <c r="B19" s="363" t="s">
        <v>165</v>
      </c>
      <c r="C19" s="364">
        <v>170210265986</v>
      </c>
    </row>
    <row r="20" spans="1:4" ht="16.5" customHeight="1">
      <c r="A20" s="362">
        <v>11402</v>
      </c>
      <c r="B20" s="363" t="s">
        <v>166</v>
      </c>
      <c r="C20" s="364">
        <v>142427604632</v>
      </c>
    </row>
    <row r="21" spans="1:4" ht="16.5" customHeight="1">
      <c r="A21" s="362">
        <v>114021</v>
      </c>
      <c r="B21" s="363" t="s">
        <v>167</v>
      </c>
      <c r="C21" s="364">
        <v>87264221949</v>
      </c>
    </row>
    <row r="22" spans="1:4" ht="16.5" customHeight="1">
      <c r="A22" s="362">
        <v>11402101</v>
      </c>
      <c r="B22" s="363" t="s">
        <v>168</v>
      </c>
      <c r="C22" s="364">
        <v>35985804382</v>
      </c>
    </row>
    <row r="23" spans="1:4" ht="16.5" customHeight="1">
      <c r="A23" s="362">
        <v>1140210101</v>
      </c>
      <c r="B23" s="363" t="s">
        <v>169</v>
      </c>
      <c r="C23" s="364">
        <v>35985804382</v>
      </c>
      <c r="D23" s="376"/>
    </row>
    <row r="24" spans="1:4" ht="16.5" customHeight="1">
      <c r="A24" s="362">
        <v>11402102</v>
      </c>
      <c r="B24" s="363" t="s">
        <v>170</v>
      </c>
      <c r="C24" s="364">
        <v>51278417567</v>
      </c>
    </row>
    <row r="25" spans="1:4" ht="16.5" customHeight="1">
      <c r="A25" s="362">
        <v>1140210201</v>
      </c>
      <c r="B25" s="363" t="s">
        <v>171</v>
      </c>
      <c r="C25" s="364">
        <v>51278417567</v>
      </c>
    </row>
    <row r="26" spans="1:4" ht="16.5" customHeight="1">
      <c r="A26" s="362">
        <v>114022</v>
      </c>
      <c r="B26" s="363" t="s">
        <v>172</v>
      </c>
      <c r="C26" s="364">
        <v>43313352333</v>
      </c>
    </row>
    <row r="27" spans="1:4" ht="16.5" customHeight="1">
      <c r="A27" s="362">
        <v>11402201</v>
      </c>
      <c r="B27" s="363" t="s">
        <v>322</v>
      </c>
      <c r="C27" s="364">
        <v>3018639</v>
      </c>
    </row>
    <row r="28" spans="1:4" ht="16.5" customHeight="1">
      <c r="A28" s="362">
        <v>1140220101</v>
      </c>
      <c r="B28" s="363" t="s">
        <v>323</v>
      </c>
      <c r="C28" s="364">
        <v>3018639</v>
      </c>
    </row>
    <row r="29" spans="1:4" ht="16.5" customHeight="1">
      <c r="A29" s="362">
        <v>11402203</v>
      </c>
      <c r="B29" s="363" t="s">
        <v>173</v>
      </c>
      <c r="C29" s="364">
        <v>43310333694</v>
      </c>
    </row>
    <row r="30" spans="1:4" ht="16.5" customHeight="1">
      <c r="A30" s="362">
        <v>1140220301</v>
      </c>
      <c r="B30" s="363" t="s">
        <v>174</v>
      </c>
      <c r="C30" s="364">
        <v>43310333694</v>
      </c>
      <c r="D30" s="376"/>
    </row>
    <row r="31" spans="1:4" ht="16.5" customHeight="1">
      <c r="A31" s="362">
        <v>114023</v>
      </c>
      <c r="B31" s="363" t="s">
        <v>175</v>
      </c>
      <c r="C31" s="364">
        <v>11850030350</v>
      </c>
    </row>
    <row r="32" spans="1:4" ht="16.5" customHeight="1">
      <c r="A32" s="362">
        <v>11402301</v>
      </c>
      <c r="B32" s="363" t="s">
        <v>176</v>
      </c>
      <c r="C32" s="364">
        <v>11850030350</v>
      </c>
    </row>
    <row r="33" spans="1:3" ht="16.5" customHeight="1">
      <c r="A33" s="362">
        <v>1140230101</v>
      </c>
      <c r="B33" s="363" t="s">
        <v>177</v>
      </c>
      <c r="C33" s="364">
        <v>11850030350</v>
      </c>
    </row>
    <row r="34" spans="1:3" ht="16.5" customHeight="1">
      <c r="A34" s="362">
        <v>11406</v>
      </c>
      <c r="B34" s="363" t="s">
        <v>324</v>
      </c>
      <c r="C34" s="364">
        <v>27782661354</v>
      </c>
    </row>
    <row r="35" spans="1:3" ht="16.5" customHeight="1">
      <c r="A35" s="362">
        <v>114061</v>
      </c>
      <c r="B35" s="363" t="s">
        <v>378</v>
      </c>
      <c r="C35" s="364">
        <v>2884517833</v>
      </c>
    </row>
    <row r="36" spans="1:3" ht="16.5" customHeight="1">
      <c r="A36" s="362">
        <v>11406101</v>
      </c>
      <c r="B36" s="363" t="s">
        <v>379</v>
      </c>
      <c r="C36" s="364">
        <v>2884517833</v>
      </c>
    </row>
    <row r="37" spans="1:3" ht="16.5" customHeight="1">
      <c r="A37" s="362">
        <v>114062</v>
      </c>
      <c r="B37" s="363" t="s">
        <v>325</v>
      </c>
      <c r="C37" s="364">
        <v>24898143521</v>
      </c>
    </row>
    <row r="38" spans="1:3" ht="16.5" customHeight="1">
      <c r="A38" s="362">
        <v>1140620102</v>
      </c>
      <c r="B38" s="363" t="s">
        <v>326</v>
      </c>
      <c r="C38" s="364">
        <v>9827376399</v>
      </c>
    </row>
    <row r="39" spans="1:3" ht="16.5" customHeight="1">
      <c r="A39" s="362">
        <v>1140620103</v>
      </c>
      <c r="B39" s="363" t="s">
        <v>327</v>
      </c>
      <c r="C39" s="364">
        <v>15070767122</v>
      </c>
    </row>
    <row r="40" spans="1:3" ht="16.5" customHeight="1">
      <c r="A40" s="362">
        <v>2</v>
      </c>
      <c r="B40" s="363" t="s">
        <v>110</v>
      </c>
      <c r="C40" s="364">
        <v>2888302036</v>
      </c>
    </row>
    <row r="41" spans="1:3" ht="16.5" customHeight="1">
      <c r="A41" s="362">
        <v>21</v>
      </c>
      <c r="B41" s="363" t="s">
        <v>178</v>
      </c>
      <c r="C41" s="364">
        <v>2888302036</v>
      </c>
    </row>
    <row r="42" spans="1:3" ht="16.5" customHeight="1">
      <c r="A42" s="362">
        <v>211</v>
      </c>
      <c r="B42" s="363" t="s">
        <v>179</v>
      </c>
      <c r="C42" s="364">
        <v>97358</v>
      </c>
    </row>
    <row r="43" spans="1:3" ht="16.5" customHeight="1">
      <c r="A43" s="362">
        <v>21101</v>
      </c>
      <c r="B43" s="363" t="s">
        <v>180</v>
      </c>
      <c r="C43" s="364">
        <v>97351</v>
      </c>
    </row>
    <row r="44" spans="1:3" ht="16.5" customHeight="1">
      <c r="A44" s="362">
        <v>211011</v>
      </c>
      <c r="B44" s="363" t="s">
        <v>181</v>
      </c>
      <c r="C44" s="364">
        <v>97351</v>
      </c>
    </row>
    <row r="45" spans="1:3" ht="16.5" customHeight="1">
      <c r="A45" s="362">
        <v>21101102</v>
      </c>
      <c r="B45" s="363" t="s">
        <v>182</v>
      </c>
      <c r="C45" s="364">
        <v>97351</v>
      </c>
    </row>
    <row r="46" spans="1:3" ht="16.5" customHeight="1">
      <c r="A46" s="362">
        <v>21108</v>
      </c>
      <c r="B46" s="363" t="s">
        <v>183</v>
      </c>
      <c r="C46" s="364">
        <v>7</v>
      </c>
    </row>
    <row r="47" spans="1:3" ht="16.5" customHeight="1">
      <c r="A47" s="362">
        <v>211081</v>
      </c>
      <c r="B47" s="363" t="s">
        <v>183</v>
      </c>
      <c r="C47" s="364">
        <v>7</v>
      </c>
    </row>
    <row r="48" spans="1:3" ht="16.5" customHeight="1">
      <c r="A48" s="362">
        <v>21108101</v>
      </c>
      <c r="B48" s="363" t="s">
        <v>184</v>
      </c>
      <c r="C48" s="364">
        <v>7</v>
      </c>
    </row>
    <row r="49" spans="1:3" ht="16.5" customHeight="1">
      <c r="A49" s="362">
        <v>213</v>
      </c>
      <c r="B49" s="363" t="s">
        <v>380</v>
      </c>
      <c r="C49" s="364">
        <v>2888204601</v>
      </c>
    </row>
    <row r="50" spans="1:3" ht="16.5" customHeight="1">
      <c r="A50" s="362">
        <v>21303</v>
      </c>
      <c r="B50" s="363" t="s">
        <v>324</v>
      </c>
      <c r="C50" s="364">
        <v>2888204601</v>
      </c>
    </row>
    <row r="51" spans="1:3" ht="16.5" customHeight="1">
      <c r="A51" s="362">
        <v>213031</v>
      </c>
      <c r="B51" s="363" t="s">
        <v>381</v>
      </c>
      <c r="C51" s="364">
        <v>18362378</v>
      </c>
    </row>
    <row r="52" spans="1:3" ht="16.5" customHeight="1">
      <c r="A52" s="362">
        <v>21303101</v>
      </c>
      <c r="B52" s="363" t="s">
        <v>382</v>
      </c>
      <c r="C52" s="364">
        <v>18362378</v>
      </c>
    </row>
    <row r="53" spans="1:3" ht="16.5" customHeight="1">
      <c r="A53" s="362">
        <v>213032</v>
      </c>
      <c r="B53" s="363" t="s">
        <v>383</v>
      </c>
      <c r="C53" s="364">
        <v>-12853667</v>
      </c>
    </row>
    <row r="54" spans="1:3" ht="16.5" customHeight="1">
      <c r="A54" s="362">
        <v>21303201</v>
      </c>
      <c r="B54" s="363" t="s">
        <v>384</v>
      </c>
      <c r="C54" s="364">
        <v>-12853667</v>
      </c>
    </row>
    <row r="55" spans="1:3" ht="16.5" customHeight="1">
      <c r="A55" s="362">
        <v>213033</v>
      </c>
      <c r="B55" s="363" t="s">
        <v>385</v>
      </c>
      <c r="C55" s="364">
        <v>2882695890</v>
      </c>
    </row>
    <row r="56" spans="1:3" ht="16.5" customHeight="1">
      <c r="A56" s="362">
        <v>21303301</v>
      </c>
      <c r="B56" s="363" t="s">
        <v>386</v>
      </c>
      <c r="C56" s="364">
        <v>2882695890</v>
      </c>
    </row>
    <row r="57" spans="1:3" ht="16.5" customHeight="1">
      <c r="A57" s="362">
        <v>214</v>
      </c>
      <c r="B57" s="363" t="s">
        <v>328</v>
      </c>
      <c r="C57" s="364">
        <v>77</v>
      </c>
    </row>
    <row r="58" spans="1:3" ht="16.5" customHeight="1">
      <c r="A58" s="362">
        <v>21402</v>
      </c>
      <c r="B58" s="363" t="s">
        <v>329</v>
      </c>
      <c r="C58" s="364">
        <v>77</v>
      </c>
    </row>
    <row r="59" spans="1:3" ht="16.5" customHeight="1">
      <c r="A59" s="362">
        <v>214021</v>
      </c>
      <c r="B59" s="363" t="s">
        <v>329</v>
      </c>
      <c r="C59" s="364">
        <v>77</v>
      </c>
    </row>
    <row r="60" spans="1:3" ht="16.5" customHeight="1">
      <c r="A60" s="362">
        <v>21402104</v>
      </c>
      <c r="B60" s="363" t="s">
        <v>330</v>
      </c>
      <c r="C60" s="364">
        <v>77</v>
      </c>
    </row>
    <row r="61" spans="1:3" ht="17.25" customHeight="1">
      <c r="B61" s="365"/>
    </row>
    <row r="62" spans="1:3" ht="16.5" customHeight="1">
      <c r="A62" s="362">
        <v>3</v>
      </c>
      <c r="B62" s="363" t="s">
        <v>185</v>
      </c>
      <c r="C62" s="364">
        <v>167362473211</v>
      </c>
    </row>
    <row r="63" spans="1:3" ht="16.5" customHeight="1">
      <c r="A63" s="362">
        <v>30</v>
      </c>
      <c r="B63" s="363" t="s">
        <v>186</v>
      </c>
      <c r="C63" s="364">
        <v>167362473211</v>
      </c>
    </row>
    <row r="64" spans="1:3" ht="16.5" customHeight="1">
      <c r="A64" s="362">
        <v>301</v>
      </c>
      <c r="B64" s="363" t="s">
        <v>187</v>
      </c>
      <c r="C64" s="364">
        <v>165090397428</v>
      </c>
    </row>
    <row r="65" spans="1:4" ht="16.5" customHeight="1">
      <c r="A65" s="362">
        <v>30111</v>
      </c>
      <c r="B65" s="363" t="s">
        <v>187</v>
      </c>
      <c r="C65" s="364">
        <v>165090397428</v>
      </c>
    </row>
    <row r="66" spans="1:4" ht="16.5" customHeight="1">
      <c r="A66" s="362">
        <v>301111</v>
      </c>
      <c r="B66" s="363" t="s">
        <v>187</v>
      </c>
      <c r="C66" s="364">
        <v>165090397428</v>
      </c>
    </row>
    <row r="67" spans="1:4" ht="16.5" customHeight="1">
      <c r="A67" s="362">
        <v>30111101</v>
      </c>
      <c r="B67" s="363" t="s">
        <v>28</v>
      </c>
      <c r="C67" s="364">
        <v>250615483178</v>
      </c>
    </row>
    <row r="68" spans="1:4" ht="16.5" customHeight="1">
      <c r="A68" s="362">
        <v>30111102</v>
      </c>
      <c r="B68" s="363" t="s">
        <v>188</v>
      </c>
      <c r="C68" s="364">
        <v>-85525085750</v>
      </c>
    </row>
    <row r="69" spans="1:4" ht="16.5" customHeight="1">
      <c r="A69" s="362">
        <v>303</v>
      </c>
      <c r="B69" s="363" t="s">
        <v>7</v>
      </c>
      <c r="C69" s="364">
        <v>2272075783</v>
      </c>
    </row>
    <row r="70" spans="1:4" ht="16.5" customHeight="1">
      <c r="A70" s="362">
        <v>30311</v>
      </c>
      <c r="B70" s="363" t="s">
        <v>189</v>
      </c>
      <c r="C70" s="364">
        <v>2272075783</v>
      </c>
    </row>
    <row r="71" spans="1:4" ht="16.5" customHeight="1">
      <c r="A71" s="362">
        <v>303111</v>
      </c>
      <c r="B71" s="363" t="s">
        <v>189</v>
      </c>
      <c r="C71" s="364">
        <v>2272075783</v>
      </c>
    </row>
    <row r="72" spans="1:4" ht="16.5" customHeight="1">
      <c r="A72" s="362">
        <v>30311102</v>
      </c>
      <c r="B72" s="363" t="s">
        <v>131</v>
      </c>
      <c r="C72" s="364">
        <v>2272075783</v>
      </c>
      <c r="D72" s="376"/>
    </row>
    <row r="73" spans="1:4" ht="16.5" customHeight="1">
      <c r="A73" s="362">
        <v>4</v>
      </c>
      <c r="B73" s="363" t="s">
        <v>9</v>
      </c>
      <c r="C73" s="364">
        <v>3542919211</v>
      </c>
    </row>
    <row r="74" spans="1:4" ht="16.5" customHeight="1">
      <c r="A74" s="362">
        <v>41</v>
      </c>
      <c r="B74" s="363" t="s">
        <v>190</v>
      </c>
      <c r="C74" s="364">
        <v>3537496331</v>
      </c>
    </row>
    <row r="75" spans="1:4" ht="16.5" customHeight="1">
      <c r="A75" s="362">
        <v>413</v>
      </c>
      <c r="B75" s="363" t="s">
        <v>191</v>
      </c>
      <c r="C75" s="364">
        <v>3537496331</v>
      </c>
    </row>
    <row r="76" spans="1:4" ht="16.5" customHeight="1">
      <c r="A76" s="362">
        <v>41301</v>
      </c>
      <c r="B76" s="363" t="s">
        <v>192</v>
      </c>
      <c r="C76" s="364">
        <v>2461376540</v>
      </c>
    </row>
    <row r="77" spans="1:4" ht="16.5" customHeight="1">
      <c r="A77" s="362">
        <v>413011</v>
      </c>
      <c r="B77" s="363" t="s">
        <v>192</v>
      </c>
      <c r="C77" s="364">
        <v>2461376540</v>
      </c>
    </row>
    <row r="78" spans="1:4" ht="16.5" customHeight="1">
      <c r="A78" s="362">
        <v>41301101</v>
      </c>
      <c r="B78" s="363" t="s">
        <v>323</v>
      </c>
      <c r="C78" s="364">
        <v>224201</v>
      </c>
    </row>
    <row r="79" spans="1:4" ht="16.5" customHeight="1">
      <c r="A79" s="362">
        <v>41301103</v>
      </c>
      <c r="B79" s="363" t="s">
        <v>331</v>
      </c>
      <c r="C79" s="364">
        <v>53068528</v>
      </c>
    </row>
    <row r="80" spans="1:4" ht="16.5" customHeight="1">
      <c r="A80" s="362">
        <v>41301104</v>
      </c>
      <c r="B80" s="363" t="s">
        <v>332</v>
      </c>
      <c r="C80" s="364">
        <v>15077003</v>
      </c>
    </row>
    <row r="81" spans="1:3" ht="16.5" customHeight="1">
      <c r="A81" s="362">
        <v>41301105</v>
      </c>
      <c r="B81" s="363" t="s">
        <v>174</v>
      </c>
      <c r="C81" s="364">
        <v>1199037200</v>
      </c>
    </row>
    <row r="82" spans="1:3" ht="16.5" customHeight="1">
      <c r="A82" s="362">
        <v>41301107</v>
      </c>
      <c r="B82" s="363" t="s">
        <v>177</v>
      </c>
      <c r="C82" s="364">
        <v>439929654</v>
      </c>
    </row>
    <row r="83" spans="1:3" ht="16.5" customHeight="1">
      <c r="A83" s="362">
        <v>41301109</v>
      </c>
      <c r="B83" s="363" t="s">
        <v>333</v>
      </c>
      <c r="C83" s="364">
        <v>8939</v>
      </c>
    </row>
    <row r="84" spans="1:3" ht="16.5" customHeight="1">
      <c r="A84" s="362">
        <v>41301129</v>
      </c>
      <c r="B84" s="363" t="s">
        <v>169</v>
      </c>
      <c r="C84" s="364">
        <v>673404693</v>
      </c>
    </row>
    <row r="85" spans="1:3" ht="16.5" customHeight="1">
      <c r="A85" s="362">
        <v>41301132</v>
      </c>
      <c r="B85" s="363" t="s">
        <v>334</v>
      </c>
      <c r="C85" s="364">
        <v>80626322</v>
      </c>
    </row>
    <row r="86" spans="1:3" ht="16.5" customHeight="1">
      <c r="A86" s="362">
        <v>41302</v>
      </c>
      <c r="B86" s="363" t="s">
        <v>193</v>
      </c>
      <c r="C86" s="364">
        <v>1076119791</v>
      </c>
    </row>
    <row r="87" spans="1:3" ht="16.5" customHeight="1">
      <c r="A87" s="362">
        <v>413021</v>
      </c>
      <c r="B87" s="363" t="s">
        <v>194</v>
      </c>
      <c r="C87" s="364">
        <v>1054318437</v>
      </c>
    </row>
    <row r="88" spans="1:3" ht="16.5" customHeight="1">
      <c r="A88" s="362">
        <v>41302131</v>
      </c>
      <c r="B88" s="363" t="s">
        <v>171</v>
      </c>
      <c r="C88" s="364">
        <v>1054318437</v>
      </c>
    </row>
    <row r="89" spans="1:3" ht="16.5" customHeight="1">
      <c r="A89" s="362">
        <v>413023</v>
      </c>
      <c r="B89" s="363" t="s">
        <v>195</v>
      </c>
      <c r="C89" s="364">
        <v>21801354</v>
      </c>
    </row>
    <row r="90" spans="1:3" ht="16.5" customHeight="1">
      <c r="A90" s="362">
        <v>41302301</v>
      </c>
      <c r="B90" s="363" t="s">
        <v>323</v>
      </c>
      <c r="C90" s="364">
        <v>822648</v>
      </c>
    </row>
    <row r="91" spans="1:3" ht="16.5" customHeight="1">
      <c r="A91" s="362">
        <v>41302303</v>
      </c>
      <c r="B91" s="363" t="s">
        <v>333</v>
      </c>
      <c r="C91" s="364">
        <v>14119</v>
      </c>
    </row>
    <row r="92" spans="1:3" ht="16.5" customHeight="1">
      <c r="A92" s="362">
        <v>41302305</v>
      </c>
      <c r="B92" s="363" t="s">
        <v>174</v>
      </c>
      <c r="C92" s="364">
        <v>4723721</v>
      </c>
    </row>
    <row r="93" spans="1:3" ht="16.5" customHeight="1">
      <c r="A93" s="362">
        <v>41302307</v>
      </c>
      <c r="B93" s="363" t="s">
        <v>177</v>
      </c>
      <c r="C93" s="364">
        <v>2298110</v>
      </c>
    </row>
    <row r="94" spans="1:3" ht="16.5" customHeight="1">
      <c r="A94" s="362">
        <v>41302317</v>
      </c>
      <c r="B94" s="363" t="s">
        <v>196</v>
      </c>
      <c r="C94" s="364">
        <v>25091</v>
      </c>
    </row>
    <row r="95" spans="1:3" ht="16.5" customHeight="1">
      <c r="A95" s="362">
        <v>41302329</v>
      </c>
      <c r="B95" s="363" t="s">
        <v>169</v>
      </c>
      <c r="C95" s="364">
        <v>7129669</v>
      </c>
    </row>
    <row r="96" spans="1:3" ht="16.5" customHeight="1">
      <c r="A96" s="362">
        <v>41302332</v>
      </c>
      <c r="B96" s="363" t="s">
        <v>197</v>
      </c>
      <c r="C96" s="364">
        <v>2550</v>
      </c>
    </row>
    <row r="97" spans="1:3" ht="16.5" customHeight="1">
      <c r="A97" s="362">
        <v>41302333</v>
      </c>
      <c r="B97" s="363" t="s">
        <v>326</v>
      </c>
      <c r="C97" s="364">
        <v>2419847</v>
      </c>
    </row>
    <row r="98" spans="1:3" ht="16.5" customHeight="1">
      <c r="A98" s="362">
        <v>41302334</v>
      </c>
      <c r="B98" s="363" t="s">
        <v>335</v>
      </c>
      <c r="C98" s="364">
        <v>4365599</v>
      </c>
    </row>
    <row r="99" spans="1:3" ht="16.5" customHeight="1">
      <c r="A99" s="362">
        <v>42</v>
      </c>
      <c r="B99" s="363" t="s">
        <v>198</v>
      </c>
      <c r="C99" s="364">
        <v>5419576</v>
      </c>
    </row>
    <row r="100" spans="1:3" ht="16.5" customHeight="1">
      <c r="A100" s="362">
        <v>421</v>
      </c>
      <c r="B100" s="363" t="s">
        <v>199</v>
      </c>
      <c r="C100" s="364">
        <v>5419576</v>
      </c>
    </row>
    <row r="101" spans="1:3" ht="16.5" customHeight="1">
      <c r="A101" s="362">
        <v>42101</v>
      </c>
      <c r="B101" s="363" t="s">
        <v>199</v>
      </c>
      <c r="C101" s="364">
        <v>5419576</v>
      </c>
    </row>
    <row r="102" spans="1:3" ht="16.5" customHeight="1">
      <c r="A102" s="362">
        <v>421011</v>
      </c>
      <c r="B102" s="363" t="s">
        <v>199</v>
      </c>
      <c r="C102" s="364">
        <v>5419576</v>
      </c>
    </row>
    <row r="103" spans="1:3" ht="16.5" customHeight="1">
      <c r="A103" s="362">
        <v>42101101</v>
      </c>
      <c r="B103" s="363" t="s">
        <v>200</v>
      </c>
      <c r="C103" s="364">
        <v>5419576</v>
      </c>
    </row>
    <row r="104" spans="1:3" ht="16.5" customHeight="1">
      <c r="A104" s="362">
        <v>48</v>
      </c>
      <c r="B104" s="363" t="s">
        <v>336</v>
      </c>
      <c r="C104" s="364">
        <v>3304</v>
      </c>
    </row>
    <row r="105" spans="1:3" ht="16.5" customHeight="1">
      <c r="A105" s="362">
        <v>481</v>
      </c>
      <c r="B105" s="363" t="s">
        <v>337</v>
      </c>
      <c r="C105" s="364">
        <v>3304</v>
      </c>
    </row>
    <row r="106" spans="1:3" ht="16.5" customHeight="1">
      <c r="A106" s="362">
        <v>48101</v>
      </c>
      <c r="B106" s="363" t="s">
        <v>337</v>
      </c>
      <c r="C106" s="364">
        <v>3304</v>
      </c>
    </row>
    <row r="107" spans="1:3" ht="16.5" customHeight="1">
      <c r="A107" s="362">
        <v>481011</v>
      </c>
      <c r="B107" s="363" t="s">
        <v>337</v>
      </c>
      <c r="C107" s="364">
        <v>3304</v>
      </c>
    </row>
    <row r="108" spans="1:3" ht="16.5" customHeight="1">
      <c r="A108" s="362">
        <v>48101103</v>
      </c>
      <c r="B108" s="363" t="s">
        <v>338</v>
      </c>
      <c r="C108" s="364">
        <v>3304</v>
      </c>
    </row>
    <row r="109" spans="1:3" ht="16.5" customHeight="1">
      <c r="A109" s="362">
        <v>5</v>
      </c>
      <c r="B109" s="363" t="s">
        <v>10</v>
      </c>
      <c r="C109" s="364">
        <v>1270843428</v>
      </c>
    </row>
    <row r="110" spans="1:3" ht="16.5" customHeight="1">
      <c r="A110" s="362">
        <v>51</v>
      </c>
      <c r="B110" s="363" t="s">
        <v>201</v>
      </c>
      <c r="C110" s="364">
        <v>1270843428</v>
      </c>
    </row>
    <row r="111" spans="1:3" ht="16.5" customHeight="1">
      <c r="A111" s="362">
        <v>511</v>
      </c>
      <c r="B111" s="363" t="s">
        <v>202</v>
      </c>
      <c r="C111" s="364">
        <v>1155820506</v>
      </c>
    </row>
    <row r="112" spans="1:3" ht="16.5" customHeight="1">
      <c r="A112" s="362">
        <v>51101</v>
      </c>
      <c r="B112" s="363" t="s">
        <v>203</v>
      </c>
      <c r="C112" s="364">
        <v>1150229108</v>
      </c>
    </row>
    <row r="113" spans="1:3" ht="16.5" customHeight="1">
      <c r="A113" s="362">
        <v>511011</v>
      </c>
      <c r="B113" s="363" t="s">
        <v>204</v>
      </c>
      <c r="C113" s="364">
        <v>1150229108</v>
      </c>
    </row>
    <row r="114" spans="1:3" ht="16.5" customHeight="1">
      <c r="A114" s="362">
        <v>51101101</v>
      </c>
      <c r="B114" s="363" t="s">
        <v>205</v>
      </c>
      <c r="C114" s="364">
        <v>1150229108</v>
      </c>
    </row>
    <row r="115" spans="1:3" ht="16.5" customHeight="1">
      <c r="A115" s="362">
        <v>51103</v>
      </c>
      <c r="B115" s="363" t="s">
        <v>253</v>
      </c>
      <c r="C115" s="364">
        <v>5591398</v>
      </c>
    </row>
    <row r="116" spans="1:3" ht="16.5" customHeight="1">
      <c r="A116" s="362">
        <v>511031</v>
      </c>
      <c r="B116" s="363" t="s">
        <v>387</v>
      </c>
      <c r="C116" s="364">
        <v>5508711</v>
      </c>
    </row>
    <row r="117" spans="1:3" ht="16.5" customHeight="1">
      <c r="A117" s="362">
        <v>51103104</v>
      </c>
      <c r="B117" s="363" t="s">
        <v>340</v>
      </c>
      <c r="C117" s="364">
        <v>5508711</v>
      </c>
    </row>
    <row r="118" spans="1:3" ht="16.5" customHeight="1">
      <c r="A118" s="362">
        <v>511033</v>
      </c>
      <c r="B118" s="363" t="s">
        <v>254</v>
      </c>
      <c r="C118" s="364">
        <v>82687</v>
      </c>
    </row>
    <row r="119" spans="1:3" ht="16.5" customHeight="1">
      <c r="A119" s="362">
        <v>51103303</v>
      </c>
      <c r="B119" s="363" t="s">
        <v>339</v>
      </c>
      <c r="C119" s="364">
        <v>82682</v>
      </c>
    </row>
    <row r="120" spans="1:3" ht="16.5" customHeight="1">
      <c r="A120" s="362">
        <v>51103305</v>
      </c>
      <c r="B120" s="363" t="s">
        <v>174</v>
      </c>
      <c r="C120" s="364">
        <v>1</v>
      </c>
    </row>
    <row r="121" spans="1:3" ht="16.5" customHeight="1">
      <c r="A121" s="362">
        <v>51103317</v>
      </c>
      <c r="B121" s="363" t="s">
        <v>255</v>
      </c>
      <c r="C121" s="364">
        <v>4</v>
      </c>
    </row>
    <row r="122" spans="1:3" ht="16.5" customHeight="1">
      <c r="A122" s="362">
        <v>5110334</v>
      </c>
      <c r="B122" s="363" t="s">
        <v>340</v>
      </c>
      <c r="C122" s="364">
        <v>0</v>
      </c>
    </row>
    <row r="123" spans="1:3" ht="16.5" customHeight="1">
      <c r="A123" s="362">
        <v>515</v>
      </c>
      <c r="B123" s="363" t="s">
        <v>206</v>
      </c>
      <c r="C123" s="364">
        <v>115022922</v>
      </c>
    </row>
    <row r="124" spans="1:3" ht="16.5" customHeight="1">
      <c r="A124" s="362">
        <v>51501</v>
      </c>
      <c r="B124" s="363" t="s">
        <v>207</v>
      </c>
      <c r="C124" s="364">
        <v>115022922</v>
      </c>
    </row>
    <row r="125" spans="1:3" ht="16.5" customHeight="1">
      <c r="A125" s="362">
        <v>515011</v>
      </c>
      <c r="B125" s="363" t="s">
        <v>208</v>
      </c>
      <c r="C125" s="364">
        <v>115022922</v>
      </c>
    </row>
    <row r="126" spans="1:3" ht="16.5" customHeight="1">
      <c r="A126" s="362">
        <v>51501103</v>
      </c>
      <c r="B126" s="363" t="s">
        <v>209</v>
      </c>
      <c r="C126" s="364">
        <v>115022922</v>
      </c>
    </row>
    <row r="127" spans="1:3" ht="17.25" customHeight="1">
      <c r="B127" s="365" t="s">
        <v>341</v>
      </c>
    </row>
  </sheetData>
  <autoFilter ref="A6:C127" xr:uid="{A8E4F097-FEE3-4E2D-B9BF-8ECB2D0591CF}"/>
  <customSheetViews>
    <customSheetView guid="{61A52113-890E-4C3B-ADC2-27DE1001C942}" showAutoFilter="1">
      <pane ySplit="6" topLeftCell="A7" activePane="bottomLeft" state="frozen"/>
      <selection pane="bottomLeft" activeCell="A231" sqref="A231"/>
      <pageMargins left="0.7" right="0.7" top="0.75" bottom="0.75" header="0.3" footer="0.3"/>
      <autoFilter ref="A6:E268" xr:uid="{BF63A406-283C-4B5B-A1AE-CF3B99EF4705}"/>
    </customSheetView>
    <customSheetView guid="{F3648BCD-1CED-4BBB-AE63-37BDB925883F}" showAutoFilter="1">
      <pane ySplit="6" topLeftCell="A7" activePane="bottomLeft" state="frozen"/>
      <selection pane="bottomLeft" activeCell="A231" sqref="A231"/>
      <pageMargins left="0.7" right="0.7" top="0.75" bottom="0.75" header="0.3" footer="0.3"/>
      <autoFilter ref="A6:E268" xr:uid="{04C7D1B3-4321-40F8-934E-F29057119C54}"/>
    </customSheetView>
  </customSheetViews>
  <conditionalFormatting sqref="A1:A115 A118:A1048576">
    <cfRule type="duplicateValues" dxfId="1" priority="3"/>
  </conditionalFormatting>
  <conditionalFormatting sqref="A1:A115 A118:A1048576">
    <cfRule type="duplicateValues" dxfId="0" priority="61"/>
  </conditionalFormatting>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08120-7456-493C-8D79-34B86B8A075D}">
  <sheetPr>
    <tabColor rgb="FFFFFFCC"/>
  </sheetPr>
  <dimension ref="A1:J141"/>
  <sheetViews>
    <sheetView showGridLines="0" zoomScaleNormal="100" workbookViewId="0">
      <pane ySplit="4" topLeftCell="A114" activePane="bottomLeft" state="frozen"/>
      <selection activeCell="G44" sqref="G44"/>
      <selection pane="bottomLeft" activeCell="B116" sqref="B116"/>
    </sheetView>
  </sheetViews>
  <sheetFormatPr baseColWidth="10" defaultColWidth="41.6640625" defaultRowHeight="11.4"/>
  <cols>
    <col min="1" max="1" width="12.109375" style="4" customWidth="1"/>
    <col min="2" max="2" width="41.88671875" style="4" customWidth="1"/>
    <col min="3" max="3" width="20.109375" style="5" bestFit="1" customWidth="1"/>
    <col min="4" max="4" width="41.6640625" style="5"/>
    <col min="5" max="5" width="8.5546875" style="6" customWidth="1"/>
    <col min="6" max="6" width="7.109375" style="6" customWidth="1"/>
    <col min="7" max="8" width="18.33203125" style="4" customWidth="1"/>
    <col min="9" max="16384" width="41.6640625" style="4"/>
  </cols>
  <sheetData>
    <row r="1" spans="1:8">
      <c r="B1" s="10" t="s">
        <v>101</v>
      </c>
    </row>
    <row r="2" spans="1:8">
      <c r="B2" s="11" t="s">
        <v>102</v>
      </c>
    </row>
    <row r="4" spans="1:8" s="6" customFormat="1" ht="14.25" customHeight="1">
      <c r="A4" s="7" t="s">
        <v>103</v>
      </c>
      <c r="B4" s="12" t="s">
        <v>104</v>
      </c>
      <c r="C4" s="12" t="s">
        <v>105</v>
      </c>
      <c r="D4" s="12" t="s">
        <v>0</v>
      </c>
      <c r="E4" s="7" t="s">
        <v>1</v>
      </c>
      <c r="F4" s="7" t="s">
        <v>106</v>
      </c>
      <c r="G4" s="14">
        <v>44742</v>
      </c>
      <c r="H4" s="14">
        <v>44561</v>
      </c>
    </row>
    <row r="5" spans="1:8" ht="13.2">
      <c r="A5" s="17"/>
      <c r="B5" s="17"/>
      <c r="C5" s="316">
        <v>1</v>
      </c>
      <c r="D5" s="15" t="s">
        <v>2</v>
      </c>
      <c r="E5" s="16" t="s">
        <v>107</v>
      </c>
      <c r="F5" s="16" t="s">
        <v>108</v>
      </c>
      <c r="G5" s="8">
        <f>IF(F5="I",IFERROR(VLOOKUP(C5,'BG 2022'!A:C,3,FALSE),0),0)</f>
        <v>0</v>
      </c>
      <c r="H5" s="8">
        <f>IF(F5="I",IFERROR(VLOOKUP(D5,'BG 2022'!#REF!,3,FALSE),0),0)</f>
        <v>0</v>
      </c>
    </row>
    <row r="6" spans="1:8" ht="13.2">
      <c r="A6" s="17"/>
      <c r="B6" s="17"/>
      <c r="C6" s="316">
        <v>11</v>
      </c>
      <c r="D6" s="15" t="s">
        <v>159</v>
      </c>
      <c r="E6" s="16" t="s">
        <v>107</v>
      </c>
      <c r="F6" s="16" t="s">
        <v>108</v>
      </c>
      <c r="G6" s="8">
        <f>IF(F6="I",IFERROR(VLOOKUP(C6,'BG 2022'!A:C,3,FALSE),0),0)</f>
        <v>0</v>
      </c>
      <c r="H6" s="8">
        <f>IF(F6="I",IFERROR(VLOOKUP(D6,'BG 2022'!#REF!,3,FALSE),0),0)</f>
        <v>0</v>
      </c>
    </row>
    <row r="7" spans="1:8" ht="13.2">
      <c r="A7" s="17"/>
      <c r="B7" s="17"/>
      <c r="C7" s="316">
        <v>111</v>
      </c>
      <c r="D7" s="15" t="s">
        <v>160</v>
      </c>
      <c r="E7" s="16" t="s">
        <v>107</v>
      </c>
      <c r="F7" s="16" t="s">
        <v>108</v>
      </c>
      <c r="G7" s="8">
        <f>IF(F7="I",IFERROR(VLOOKUP(C7,'BG 2022'!A:C,3,FALSE),0),0)</f>
        <v>0</v>
      </c>
      <c r="H7" s="8">
        <f>IF(F7="I",IFERROR(VLOOKUP(D7,'BG 2022'!#REF!,3,FALSE),0),0)</f>
        <v>0</v>
      </c>
    </row>
    <row r="8" spans="1:8" ht="13.2">
      <c r="A8" s="17"/>
      <c r="B8" s="17"/>
      <c r="C8" s="316">
        <v>11111</v>
      </c>
      <c r="D8" s="15" t="s">
        <v>161</v>
      </c>
      <c r="E8" s="16" t="s">
        <v>107</v>
      </c>
      <c r="F8" s="16" t="s">
        <v>108</v>
      </c>
      <c r="G8" s="8">
        <f>IF(F8="I",IFERROR(VLOOKUP(C8,'BG 2022'!A:C,3,FALSE),0),0)</f>
        <v>0</v>
      </c>
      <c r="H8" s="8">
        <f>IF(F8="I",IFERROR(VLOOKUP(D8,'BG 2022'!#REF!,3,FALSE),0),0)</f>
        <v>0</v>
      </c>
    </row>
    <row r="9" spans="1:8" ht="13.2">
      <c r="A9" s="17"/>
      <c r="B9" s="17"/>
      <c r="C9" s="316">
        <v>111111</v>
      </c>
      <c r="D9" s="15" t="s">
        <v>162</v>
      </c>
      <c r="E9" s="16" t="s">
        <v>107</v>
      </c>
      <c r="F9" s="16" t="s">
        <v>108</v>
      </c>
      <c r="G9" s="8">
        <f>IF(F9="I",IFERROR(VLOOKUP(C9,'BG 2022'!A:C,3,FALSE),0),0)</f>
        <v>0</v>
      </c>
      <c r="H9" s="8">
        <f>IF(F9="I",IFERROR(VLOOKUP(D9,'BG 2022'!#REF!,3,FALSE),0),0)</f>
        <v>0</v>
      </c>
    </row>
    <row r="10" spans="1:8" ht="13.2">
      <c r="A10" s="17" t="s">
        <v>2</v>
      </c>
      <c r="B10" s="17" t="s">
        <v>138</v>
      </c>
      <c r="C10" s="316">
        <v>11111101</v>
      </c>
      <c r="D10" s="13" t="s">
        <v>163</v>
      </c>
      <c r="E10" s="16" t="s">
        <v>107</v>
      </c>
      <c r="F10" s="16" t="s">
        <v>109</v>
      </c>
      <c r="G10" s="8">
        <f>IF(F10="I",IFERROR(VLOOKUP(C10,'BG 2022'!A:C,3,FALSE),0),0)</f>
        <v>0</v>
      </c>
      <c r="H10" s="8">
        <f>IF(F10="I",IFERROR(VLOOKUP(D10,'BG 2022'!#REF!,3,FALSE),0),0)</f>
        <v>0</v>
      </c>
    </row>
    <row r="11" spans="1:8" ht="13.2">
      <c r="A11" s="17" t="s">
        <v>2</v>
      </c>
      <c r="B11" s="17" t="s">
        <v>138</v>
      </c>
      <c r="C11" s="316">
        <v>11111103</v>
      </c>
      <c r="D11" s="13" t="s">
        <v>164</v>
      </c>
      <c r="E11" s="16" t="s">
        <v>107</v>
      </c>
      <c r="F11" s="16" t="s">
        <v>109</v>
      </c>
      <c r="G11" s="8">
        <f>IF(F11="I",IFERROR(VLOOKUP(C11,'BG 2022'!A:C,3,FALSE),0),0)</f>
        <v>35945302</v>
      </c>
      <c r="H11" s="8">
        <f>IF(F11="I",IFERROR(VLOOKUP(D11,'BG 2022'!#REF!,3,FALSE),0),0)</f>
        <v>0</v>
      </c>
    </row>
    <row r="12" spans="1:8" ht="13.2">
      <c r="A12" s="17" t="s">
        <v>2</v>
      </c>
      <c r="B12" s="17" t="s">
        <v>138</v>
      </c>
      <c r="C12" s="316">
        <v>11111104</v>
      </c>
      <c r="D12" s="13" t="s">
        <v>248</v>
      </c>
      <c r="E12" s="16" t="s">
        <v>107</v>
      </c>
      <c r="F12" s="16" t="s">
        <v>109</v>
      </c>
      <c r="G12" s="8">
        <f>IF(F12="I",IFERROR(VLOOKUP(C12,'BG 2022'!A:C,3,FALSE),0),0)</f>
        <v>3001919</v>
      </c>
      <c r="H12" s="8"/>
    </row>
    <row r="13" spans="1:8" ht="13.2">
      <c r="A13" s="17"/>
      <c r="B13" s="17"/>
      <c r="C13" s="316">
        <v>112</v>
      </c>
      <c r="D13" s="15" t="s">
        <v>249</v>
      </c>
      <c r="E13" s="16" t="s">
        <v>107</v>
      </c>
      <c r="F13" s="16" t="s">
        <v>108</v>
      </c>
      <c r="G13" s="8">
        <f>IF(F13="I",IFERROR(VLOOKUP(C13,'BG 2022'!A:C,3,FALSE),0),0)</f>
        <v>0</v>
      </c>
      <c r="H13" s="8">
        <f>IF(F13="I",IFERROR(VLOOKUP(D13,'BG 2022'!#REF!,3,FALSE),0),0)</f>
        <v>0</v>
      </c>
    </row>
    <row r="14" spans="1:8" ht="13.2">
      <c r="A14" s="17"/>
      <c r="B14" s="17"/>
      <c r="C14" s="316">
        <v>11202</v>
      </c>
      <c r="D14" s="15" t="s">
        <v>250</v>
      </c>
      <c r="E14" s="16" t="s">
        <v>107</v>
      </c>
      <c r="F14" s="16" t="s">
        <v>108</v>
      </c>
      <c r="G14" s="8">
        <f>IF(F14="I",IFERROR(VLOOKUP(C14,'BG 2022'!A:C,3,FALSE),0),0)</f>
        <v>0</v>
      </c>
      <c r="H14" s="8">
        <f>IF(F14="I",IFERROR(VLOOKUP(D14,'BG 2022'!#REF!,3,FALSE),0),0)</f>
        <v>0</v>
      </c>
    </row>
    <row r="15" spans="1:8" ht="13.2">
      <c r="A15" s="17"/>
      <c r="B15" s="17"/>
      <c r="C15" s="316">
        <v>112022</v>
      </c>
      <c r="D15" s="15" t="s">
        <v>320</v>
      </c>
      <c r="E15" s="16" t="s">
        <v>107</v>
      </c>
      <c r="F15" s="16" t="s">
        <v>108</v>
      </c>
      <c r="G15" s="8">
        <f>IF(F15="I",IFERROR(VLOOKUP(C15,'BG 2022'!A:C,3,FALSE),0),0)</f>
        <v>0</v>
      </c>
      <c r="H15" s="8"/>
    </row>
    <row r="16" spans="1:8" ht="13.2">
      <c r="A16" s="17" t="s">
        <v>2</v>
      </c>
      <c r="B16" s="17" t="s">
        <v>342</v>
      </c>
      <c r="C16" s="316">
        <v>11202201</v>
      </c>
      <c r="D16" s="13" t="s">
        <v>321</v>
      </c>
      <c r="E16" s="16" t="s">
        <v>107</v>
      </c>
      <c r="F16" s="16" t="s">
        <v>109</v>
      </c>
      <c r="G16" s="8">
        <f>IF(F16="I",IFERROR(VLOOKUP(C16,'BG 2022'!A:C,3,FALSE),0),0)</f>
        <v>671822</v>
      </c>
      <c r="H16" s="8"/>
    </row>
    <row r="17" spans="1:10" ht="13.2">
      <c r="A17" s="17" t="s">
        <v>2</v>
      </c>
      <c r="B17" s="17"/>
      <c r="C17" s="316">
        <v>112023</v>
      </c>
      <c r="D17" s="15" t="s">
        <v>251</v>
      </c>
      <c r="E17" s="16" t="s">
        <v>107</v>
      </c>
      <c r="F17" s="16" t="s">
        <v>108</v>
      </c>
      <c r="G17" s="8">
        <f>IF(F17="I",IFERROR(VLOOKUP(C17,'BG 2022'!A:C,3,FALSE),0),0)</f>
        <v>0</v>
      </c>
      <c r="H17" s="8">
        <f>IF(F17="I",IFERROR(VLOOKUP(D17,'BG 2022'!#REF!,3,FALSE),0),0)</f>
        <v>0</v>
      </c>
    </row>
    <row r="18" spans="1:10" ht="13.2">
      <c r="A18" s="17" t="s">
        <v>2</v>
      </c>
      <c r="B18" s="17" t="s">
        <v>283</v>
      </c>
      <c r="C18" s="316">
        <v>11202301</v>
      </c>
      <c r="D18" s="13" t="s">
        <v>252</v>
      </c>
      <c r="E18" s="16" t="s">
        <v>107</v>
      </c>
      <c r="F18" s="16" t="s">
        <v>109</v>
      </c>
      <c r="G18" s="8">
        <f>IF(F18="I",IFERROR(VLOOKUP(C18,'BG 2022'!A:C,3,FALSE),0),0)</f>
        <v>890218</v>
      </c>
      <c r="H18" s="8"/>
    </row>
    <row r="19" spans="1:10" ht="13.2">
      <c r="A19" s="17"/>
      <c r="B19" s="17"/>
      <c r="C19" s="316">
        <v>114</v>
      </c>
      <c r="D19" s="15" t="s">
        <v>165</v>
      </c>
      <c r="E19" s="16" t="s">
        <v>107</v>
      </c>
      <c r="F19" s="16" t="s">
        <v>108</v>
      </c>
      <c r="G19" s="8">
        <f>IF(F19="I",IFERROR(VLOOKUP(C19,'BG 2022'!A:C,3,FALSE),0),0)</f>
        <v>0</v>
      </c>
      <c r="H19" s="8">
        <f>IF(F19="I",IFERROR(VLOOKUP(D19,'BG 2022'!#REF!,3,FALSE),0),0)</f>
        <v>0</v>
      </c>
    </row>
    <row r="20" spans="1:10" ht="13.2">
      <c r="A20" s="17"/>
      <c r="B20" s="17"/>
      <c r="C20" s="316">
        <v>11402</v>
      </c>
      <c r="D20" s="15" t="s">
        <v>166</v>
      </c>
      <c r="E20" s="16" t="s">
        <v>107</v>
      </c>
      <c r="F20" s="16" t="s">
        <v>108</v>
      </c>
      <c r="G20" s="8">
        <f>IF(F20="I",IFERROR(VLOOKUP(C20,'BG 2022'!A:C,3,FALSE),0),0)</f>
        <v>0</v>
      </c>
      <c r="H20" s="8">
        <f>IF(F20="I",IFERROR(VLOOKUP(D20,'BG 2022'!#REF!,3,FALSE),0),0)</f>
        <v>0</v>
      </c>
    </row>
    <row r="21" spans="1:10" ht="13.2">
      <c r="A21" s="17"/>
      <c r="B21" s="17"/>
      <c r="C21" s="316">
        <v>114021</v>
      </c>
      <c r="D21" s="15" t="s">
        <v>167</v>
      </c>
      <c r="E21" s="16" t="s">
        <v>107</v>
      </c>
      <c r="F21" s="16" t="s">
        <v>108</v>
      </c>
      <c r="G21" s="8">
        <f>IF(F21="I",IFERROR(VLOOKUP(C21,'BG 2022'!A:C,3,FALSE),0),0)</f>
        <v>0</v>
      </c>
      <c r="H21" s="8">
        <f>IF(F21="I",IFERROR(VLOOKUP(D21,'BG 2022'!#REF!,3,FALSE),0),0)</f>
        <v>0</v>
      </c>
    </row>
    <row r="22" spans="1:10" ht="13.2">
      <c r="A22" s="17"/>
      <c r="B22" s="17"/>
      <c r="C22" s="316">
        <v>11402101</v>
      </c>
      <c r="D22" s="15" t="s">
        <v>168</v>
      </c>
      <c r="E22" s="16" t="s">
        <v>107</v>
      </c>
      <c r="F22" s="16" t="s">
        <v>108</v>
      </c>
      <c r="G22" s="8">
        <f>IF(F22="I",IFERROR(VLOOKUP(C22,'BG 2022'!A:C,3,FALSE),0),0)</f>
        <v>0</v>
      </c>
      <c r="H22" s="8">
        <f>IF(F22="I",IFERROR(VLOOKUP(D22,'BG 2022'!#REF!,3,FALSE),0),0)</f>
        <v>0</v>
      </c>
    </row>
    <row r="23" spans="1:10" ht="13.2">
      <c r="A23" s="17" t="s">
        <v>2</v>
      </c>
      <c r="B23" s="17" t="s">
        <v>74</v>
      </c>
      <c r="C23" s="316">
        <v>1140210101</v>
      </c>
      <c r="D23" s="13" t="s">
        <v>169</v>
      </c>
      <c r="E23" s="16" t="s">
        <v>107</v>
      </c>
      <c r="F23" s="16" t="s">
        <v>109</v>
      </c>
      <c r="G23" s="8">
        <f>IF(F23="I",IFERROR(VLOOKUP(C23,'BG 2022'!A:C,3,FALSE),0),0)</f>
        <v>35985804382</v>
      </c>
      <c r="H23" s="8">
        <f>IF(F23="I",IFERROR(VLOOKUP(D23,'BG 2022'!#REF!,3,FALSE),0),0)</f>
        <v>0</v>
      </c>
      <c r="I23" s="4">
        <v>5848020280</v>
      </c>
      <c r="J23" s="9">
        <f>+G23-I23</f>
        <v>30137784102</v>
      </c>
    </row>
    <row r="24" spans="1:10" ht="13.2">
      <c r="A24" s="17"/>
      <c r="B24" s="17"/>
      <c r="C24" s="316">
        <v>11402102</v>
      </c>
      <c r="D24" s="15" t="s">
        <v>170</v>
      </c>
      <c r="E24" s="16" t="s">
        <v>107</v>
      </c>
      <c r="F24" s="16" t="s">
        <v>108</v>
      </c>
      <c r="G24" s="8">
        <f>IF(F24="I",IFERROR(VLOOKUP(C24,'BG 2022'!A:C,3,FALSE),0),0)</f>
        <v>0</v>
      </c>
      <c r="H24" s="8">
        <f>IF(F24="I",IFERROR(VLOOKUP(D24,'BG 2022'!#REF!,3,FALSE),0),0)</f>
        <v>0</v>
      </c>
    </row>
    <row r="25" spans="1:10" ht="13.2">
      <c r="A25" s="17" t="s">
        <v>2</v>
      </c>
      <c r="B25" s="17" t="s">
        <v>74</v>
      </c>
      <c r="C25" s="316">
        <v>1140210201</v>
      </c>
      <c r="D25" s="13" t="s">
        <v>171</v>
      </c>
      <c r="E25" s="16" t="s">
        <v>107</v>
      </c>
      <c r="F25" s="16" t="s">
        <v>109</v>
      </c>
      <c r="G25" s="8">
        <f>IF(F25="I",IFERROR(VLOOKUP(C25,'BG 2022'!A:C,3,FALSE),0),0)</f>
        <v>51278417567</v>
      </c>
      <c r="H25" s="8">
        <f>IF(F25="I",IFERROR(VLOOKUP(D25,'BG 2022'!#REF!,3,FALSE),0),0)</f>
        <v>0</v>
      </c>
    </row>
    <row r="26" spans="1:10" ht="13.2">
      <c r="A26" s="17"/>
      <c r="B26" s="17"/>
      <c r="C26" s="316">
        <v>114022</v>
      </c>
      <c r="D26" s="15" t="s">
        <v>172</v>
      </c>
      <c r="E26" s="16" t="s">
        <v>107</v>
      </c>
      <c r="F26" s="16" t="s">
        <v>108</v>
      </c>
      <c r="G26" s="8">
        <f>IF(F26="I",IFERROR(VLOOKUP(C26,'BG 2022'!A:C,3,FALSE),0),0)</f>
        <v>0</v>
      </c>
      <c r="H26" s="8">
        <f>IF(F26="I",IFERROR(VLOOKUP(D26,'BG 2022'!#REF!,3,FALSE),0),0)</f>
        <v>0</v>
      </c>
    </row>
    <row r="27" spans="1:10" ht="13.2">
      <c r="A27" s="17"/>
      <c r="B27" s="17"/>
      <c r="C27" s="316">
        <v>11402201</v>
      </c>
      <c r="D27" s="15" t="s">
        <v>322</v>
      </c>
      <c r="E27" s="16" t="s">
        <v>107</v>
      </c>
      <c r="F27" s="16" t="s">
        <v>108</v>
      </c>
      <c r="G27" s="8">
        <f>IF(F27="I",IFERROR(VLOOKUP(C27,'BG 2022'!A:C,3,FALSE),0),0)</f>
        <v>0</v>
      </c>
      <c r="H27" s="8"/>
    </row>
    <row r="28" spans="1:10" ht="13.2">
      <c r="A28" s="17" t="s">
        <v>2</v>
      </c>
      <c r="B28" s="17" t="s">
        <v>74</v>
      </c>
      <c r="C28" s="316">
        <v>1140220101</v>
      </c>
      <c r="D28" s="13" t="s">
        <v>323</v>
      </c>
      <c r="E28" s="16" t="s">
        <v>107</v>
      </c>
      <c r="F28" s="16" t="s">
        <v>109</v>
      </c>
      <c r="G28" s="8">
        <f>IF(F28="I",IFERROR(VLOOKUP(C28,'BG 2022'!A:C,3,FALSE),0),0)</f>
        <v>3018639</v>
      </c>
      <c r="H28" s="8"/>
    </row>
    <row r="29" spans="1:10" ht="13.2">
      <c r="A29" s="17"/>
      <c r="B29" s="17"/>
      <c r="C29" s="316">
        <v>11402203</v>
      </c>
      <c r="D29" s="15" t="s">
        <v>173</v>
      </c>
      <c r="E29" s="16" t="s">
        <v>107</v>
      </c>
      <c r="F29" s="16" t="s">
        <v>108</v>
      </c>
      <c r="G29" s="8">
        <f>IF(F29="I",IFERROR(VLOOKUP(C29,'BG 2022'!A:C,3,FALSE),0),0)</f>
        <v>0</v>
      </c>
      <c r="H29" s="8">
        <f>IF(F29="I",IFERROR(VLOOKUP(D29,'BG 2022'!#REF!,3,FALSE),0),0)</f>
        <v>0</v>
      </c>
    </row>
    <row r="30" spans="1:10" ht="13.2">
      <c r="A30" s="17" t="s">
        <v>2</v>
      </c>
      <c r="B30" s="17" t="s">
        <v>74</v>
      </c>
      <c r="C30" s="316">
        <v>1140220301</v>
      </c>
      <c r="D30" s="13" t="s">
        <v>174</v>
      </c>
      <c r="E30" s="16" t="s">
        <v>107</v>
      </c>
      <c r="F30" s="16" t="s">
        <v>109</v>
      </c>
      <c r="G30" s="8">
        <f>IF(F30="I",IFERROR(VLOOKUP(C30,'BG 2022'!A:C,3,FALSE),0),0)</f>
        <v>43310333694</v>
      </c>
      <c r="H30" s="19">
        <f>IF(F30="I",IFERROR(VLOOKUP(D30,'BG 2022'!#REF!,3,FALSE),0),0)</f>
        <v>0</v>
      </c>
      <c r="I30" s="18">
        <v>13847047946</v>
      </c>
      <c r="J30" s="9">
        <f>+G30-I30</f>
        <v>29463285748</v>
      </c>
    </row>
    <row r="31" spans="1:10" ht="13.2">
      <c r="A31" s="17"/>
      <c r="B31" s="17"/>
      <c r="C31" s="316">
        <v>114023</v>
      </c>
      <c r="D31" s="15" t="s">
        <v>175</v>
      </c>
      <c r="E31" s="16" t="s">
        <v>107</v>
      </c>
      <c r="F31" s="16" t="s">
        <v>108</v>
      </c>
      <c r="G31" s="8">
        <f>IF(F31="I",IFERROR(VLOOKUP(C31,'BG 2022'!A:C,3,FALSE),0),0)</f>
        <v>0</v>
      </c>
      <c r="H31" s="8">
        <f>IF(F31="I",IFERROR(VLOOKUP(D31,'BG 2022'!#REF!,3,FALSE),0),0)</f>
        <v>0</v>
      </c>
    </row>
    <row r="32" spans="1:10" ht="13.2">
      <c r="A32" s="17"/>
      <c r="B32" s="17"/>
      <c r="C32" s="316">
        <v>11402301</v>
      </c>
      <c r="D32" s="15" t="s">
        <v>176</v>
      </c>
      <c r="E32" s="16" t="s">
        <v>107</v>
      </c>
      <c r="F32" s="16" t="s">
        <v>108</v>
      </c>
      <c r="G32" s="8">
        <f>IF(F32="I",IFERROR(VLOOKUP(C32,'BG 2022'!A:C,3,FALSE),0),0)</f>
        <v>0</v>
      </c>
      <c r="H32" s="8">
        <f>IF(F32="I",IFERROR(VLOOKUP(D32,'BG 2022'!#REF!,3,FALSE),0),0)</f>
        <v>0</v>
      </c>
    </row>
    <row r="33" spans="1:10" ht="13.2">
      <c r="A33" s="17" t="s">
        <v>2</v>
      </c>
      <c r="B33" s="17" t="s">
        <v>74</v>
      </c>
      <c r="C33" s="316">
        <v>1140230101</v>
      </c>
      <c r="D33" s="13" t="s">
        <v>177</v>
      </c>
      <c r="E33" s="16" t="s">
        <v>107</v>
      </c>
      <c r="F33" s="16" t="s">
        <v>109</v>
      </c>
      <c r="G33" s="8">
        <f>IF(F33="I",IFERROR(VLOOKUP(C33,'BG 2022'!A:C,3,FALSE),0),0)</f>
        <v>11850030350</v>
      </c>
      <c r="H33" s="8">
        <f>IF(F33="I",IFERROR(VLOOKUP(D33,'BG 2022'!#REF!,3,FALSE),0),0)</f>
        <v>0</v>
      </c>
      <c r="I33" s="4">
        <v>7022222332</v>
      </c>
      <c r="J33" s="9">
        <f>+G33-I33</f>
        <v>4827808018</v>
      </c>
    </row>
    <row r="34" spans="1:10" ht="13.2">
      <c r="A34" s="17"/>
      <c r="B34" s="17"/>
      <c r="C34" s="316">
        <v>11406</v>
      </c>
      <c r="D34" s="15" t="s">
        <v>324</v>
      </c>
      <c r="E34" s="16" t="s">
        <v>107</v>
      </c>
      <c r="F34" s="16" t="s">
        <v>108</v>
      </c>
      <c r="G34" s="8">
        <f>IF(F34="I",IFERROR(VLOOKUP(C34,'BG 2022'!A:C,3,FALSE),0),0)</f>
        <v>0</v>
      </c>
      <c r="H34" s="8"/>
      <c r="J34" s="9"/>
    </row>
    <row r="35" spans="1:10" ht="13.2">
      <c r="A35" s="17"/>
      <c r="B35" s="17"/>
      <c r="C35" s="316">
        <v>114061</v>
      </c>
      <c r="D35" s="366" t="s">
        <v>378</v>
      </c>
      <c r="E35" s="16" t="s">
        <v>107</v>
      </c>
      <c r="F35" s="16" t="s">
        <v>108</v>
      </c>
      <c r="G35" s="8">
        <f>IF(F35="I",IFERROR(VLOOKUP(C35,'BG 2022'!A:C,3,FALSE),0),0)</f>
        <v>0</v>
      </c>
      <c r="H35" s="8">
        <f>IF(F35="I",IFERROR(VLOOKUP(D35,'BG 2022'!#REF!,3,FALSE),0),0)</f>
        <v>0</v>
      </c>
      <c r="J35" s="9"/>
    </row>
    <row r="36" spans="1:10" ht="13.2">
      <c r="A36" s="17" t="s">
        <v>2</v>
      </c>
      <c r="B36" s="17" t="s">
        <v>74</v>
      </c>
      <c r="C36" s="316">
        <v>11406101</v>
      </c>
      <c r="D36" s="13" t="s">
        <v>379</v>
      </c>
      <c r="E36" s="16" t="s">
        <v>107</v>
      </c>
      <c r="F36" s="16" t="s">
        <v>109</v>
      </c>
      <c r="G36" s="8">
        <f>IF(F36="I",IFERROR(VLOOKUP(C36,'BG 2022'!A:C,3,FALSE),0),0)</f>
        <v>2884517833</v>
      </c>
      <c r="H36" s="8">
        <f>IF(F36="I",IFERROR(VLOOKUP(D36,'BG 2022'!#REF!,3,FALSE),0),0)</f>
        <v>0</v>
      </c>
      <c r="J36" s="9"/>
    </row>
    <row r="37" spans="1:10" ht="13.2">
      <c r="A37" s="17"/>
      <c r="B37" s="17"/>
      <c r="C37" s="316">
        <v>114062</v>
      </c>
      <c r="D37" s="15" t="s">
        <v>325</v>
      </c>
      <c r="E37" s="16" t="s">
        <v>107</v>
      </c>
      <c r="F37" s="16" t="s">
        <v>108</v>
      </c>
      <c r="G37" s="8">
        <f>IF(F37="I",IFERROR(VLOOKUP(C37,'BG 2022'!A:C,3,FALSE),0),0)</f>
        <v>0</v>
      </c>
      <c r="H37" s="8"/>
      <c r="J37" s="9"/>
    </row>
    <row r="38" spans="1:10" ht="13.2">
      <c r="A38" s="17" t="s">
        <v>2</v>
      </c>
      <c r="B38" s="17" t="s">
        <v>74</v>
      </c>
      <c r="C38" s="316">
        <v>1140620102</v>
      </c>
      <c r="D38" s="13" t="s">
        <v>326</v>
      </c>
      <c r="E38" s="16" t="s">
        <v>107</v>
      </c>
      <c r="F38" s="16" t="s">
        <v>109</v>
      </c>
      <c r="G38" s="8">
        <f>IF(F38="I",IFERROR(VLOOKUP(C38,'BG 2022'!A:C,3,FALSE),0),0)</f>
        <v>9827376399</v>
      </c>
      <c r="H38" s="8"/>
      <c r="J38" s="9"/>
    </row>
    <row r="39" spans="1:10" ht="13.2">
      <c r="A39" s="17" t="s">
        <v>2</v>
      </c>
      <c r="B39" s="17" t="s">
        <v>74</v>
      </c>
      <c r="C39" s="316">
        <v>1140620103</v>
      </c>
      <c r="D39" s="13" t="s">
        <v>327</v>
      </c>
      <c r="E39" s="16" t="s">
        <v>107</v>
      </c>
      <c r="F39" s="16" t="s">
        <v>109</v>
      </c>
      <c r="G39" s="8">
        <f>IF(F39="I",IFERROR(VLOOKUP(C39,'BG 2022'!A:C,3,FALSE),0),0)</f>
        <v>15070767122</v>
      </c>
      <c r="H39" s="8"/>
      <c r="J39" s="9"/>
    </row>
    <row r="40" spans="1:10" ht="13.2">
      <c r="A40" s="17"/>
      <c r="B40" s="17"/>
      <c r="C40" s="316">
        <v>2</v>
      </c>
      <c r="D40" s="15" t="s">
        <v>110</v>
      </c>
      <c r="E40" s="16" t="s">
        <v>107</v>
      </c>
      <c r="F40" s="16" t="s">
        <v>108</v>
      </c>
      <c r="G40" s="8">
        <f>IF(F40="I",IFERROR(VLOOKUP(C40,'BG 2022'!A:C,3,FALSE),0),0)</f>
        <v>0</v>
      </c>
      <c r="H40" s="8">
        <f>IF(F40="I",IFERROR(VLOOKUP(D40,'BG 2022'!#REF!,3,FALSE),0),0)</f>
        <v>0</v>
      </c>
    </row>
    <row r="41" spans="1:10" ht="13.2">
      <c r="A41" s="17"/>
      <c r="B41" s="17"/>
      <c r="C41" s="316">
        <v>21</v>
      </c>
      <c r="D41" s="15" t="s">
        <v>178</v>
      </c>
      <c r="E41" s="16" t="s">
        <v>107</v>
      </c>
      <c r="F41" s="16" t="s">
        <v>108</v>
      </c>
      <c r="G41" s="8">
        <f>IF(F41="I",IFERROR(VLOOKUP(C41,'BG 2022'!A:C,3,FALSE),0),0)</f>
        <v>0</v>
      </c>
      <c r="H41" s="8">
        <f>IF(F41="I",IFERROR(VLOOKUP(D41,'BG 2022'!#REF!,3,FALSE),0),0)</f>
        <v>0</v>
      </c>
    </row>
    <row r="42" spans="1:10" ht="13.2">
      <c r="A42" s="17"/>
      <c r="B42" s="17"/>
      <c r="C42" s="316">
        <v>211</v>
      </c>
      <c r="D42" s="15" t="s">
        <v>179</v>
      </c>
      <c r="E42" s="16" t="s">
        <v>107</v>
      </c>
      <c r="F42" s="16" t="s">
        <v>108</v>
      </c>
      <c r="G42" s="8">
        <f>IF(F42="I",IFERROR(VLOOKUP(C42,'BG 2022'!A:C,3,FALSE),0),0)</f>
        <v>0</v>
      </c>
      <c r="H42" s="8">
        <f>IF(F42="I",IFERROR(VLOOKUP(D42,'BG 2022'!#REF!,3,FALSE),0),0)</f>
        <v>0</v>
      </c>
    </row>
    <row r="43" spans="1:10" ht="13.2">
      <c r="A43" s="17"/>
      <c r="B43" s="17"/>
      <c r="C43" s="316">
        <v>21101</v>
      </c>
      <c r="D43" s="15" t="s">
        <v>180</v>
      </c>
      <c r="E43" s="16" t="s">
        <v>107</v>
      </c>
      <c r="F43" s="16" t="s">
        <v>108</v>
      </c>
      <c r="G43" s="8">
        <f>IF(F43="I",IFERROR(VLOOKUP(C43,'BG 2022'!A:C,3,FALSE),0),0)</f>
        <v>0</v>
      </c>
      <c r="H43" s="8">
        <f>IF(F43="I",IFERROR(VLOOKUP(D43,'BG 2022'!#REF!,3,FALSE),0),0)</f>
        <v>0</v>
      </c>
    </row>
    <row r="44" spans="1:10" ht="13.2">
      <c r="A44" s="17"/>
      <c r="B44" s="17"/>
      <c r="C44" s="316">
        <v>211011</v>
      </c>
      <c r="D44" s="15" t="s">
        <v>181</v>
      </c>
      <c r="E44" s="16" t="s">
        <v>107</v>
      </c>
      <c r="F44" s="16" t="s">
        <v>108</v>
      </c>
      <c r="G44" s="8">
        <f>IF(F44="I",IFERROR(VLOOKUP(C44,'BG 2022'!A:C,3,FALSE),0),0)</f>
        <v>0</v>
      </c>
      <c r="H44" s="8">
        <f>IF(F44="I",IFERROR(VLOOKUP(D44,'BG 2022'!#REF!,3,FALSE),0),0)</f>
        <v>0</v>
      </c>
    </row>
    <row r="45" spans="1:10" ht="13.2">
      <c r="A45" s="17" t="s">
        <v>110</v>
      </c>
      <c r="B45" s="17" t="s">
        <v>76</v>
      </c>
      <c r="C45" s="316">
        <v>21101102</v>
      </c>
      <c r="D45" s="13" t="s">
        <v>182</v>
      </c>
      <c r="E45" s="16" t="s">
        <v>107</v>
      </c>
      <c r="F45" s="16" t="s">
        <v>109</v>
      </c>
      <c r="G45" s="8">
        <f>IF(F45="I",IFERROR(VLOOKUP(C45,'BG 2022'!A:C,3,FALSE),0),0)</f>
        <v>97351</v>
      </c>
      <c r="H45" s="8">
        <f>IF(F45="I",IFERROR(VLOOKUP(D45,'BG 2022'!#REF!,3,FALSE),0),0)</f>
        <v>0</v>
      </c>
    </row>
    <row r="46" spans="1:10" ht="13.2">
      <c r="A46" s="17"/>
      <c r="B46" s="17"/>
      <c r="C46" s="316">
        <v>21108</v>
      </c>
      <c r="D46" s="15" t="s">
        <v>183</v>
      </c>
      <c r="E46" s="16" t="s">
        <v>107</v>
      </c>
      <c r="F46" s="16" t="s">
        <v>108</v>
      </c>
      <c r="G46" s="8">
        <f>IF(F46="I",IFERROR(VLOOKUP(C46,'BG 2022'!A:C,3,FALSE),0),0)</f>
        <v>0</v>
      </c>
      <c r="H46" s="8">
        <f>IF(F46="I",IFERROR(VLOOKUP(D46,'BG 2022'!#REF!,3,FALSE),0),0)</f>
        <v>0</v>
      </c>
    </row>
    <row r="47" spans="1:10" ht="13.2">
      <c r="A47" s="17"/>
      <c r="B47" s="17"/>
      <c r="C47" s="316">
        <v>211081</v>
      </c>
      <c r="D47" s="15" t="s">
        <v>183</v>
      </c>
      <c r="E47" s="16" t="s">
        <v>107</v>
      </c>
      <c r="F47" s="16" t="s">
        <v>108</v>
      </c>
      <c r="G47" s="8">
        <f>IF(F47="I",IFERROR(VLOOKUP(C47,'BG 2022'!A:C,3,FALSE),0),0)</f>
        <v>0</v>
      </c>
      <c r="H47" s="8">
        <f>IF(F47="I",IFERROR(VLOOKUP(D47,'BG 2022'!#REF!,3,FALSE),0),0)</f>
        <v>0</v>
      </c>
    </row>
    <row r="48" spans="1:10" ht="13.2">
      <c r="A48" s="17" t="s">
        <v>110</v>
      </c>
      <c r="B48" s="17" t="s">
        <v>76</v>
      </c>
      <c r="C48" s="316">
        <v>21108101</v>
      </c>
      <c r="D48" s="13" t="s">
        <v>184</v>
      </c>
      <c r="E48" s="16" t="s">
        <v>107</v>
      </c>
      <c r="F48" s="16" t="s">
        <v>109</v>
      </c>
      <c r="G48" s="8">
        <f>IF(F48="I",IFERROR(VLOOKUP(C48,'BG 2022'!A:C,3,FALSE),0),0)</f>
        <v>7</v>
      </c>
      <c r="H48" s="8">
        <f>IF(F48="I",IFERROR(VLOOKUP(D48,'BG 2022'!#REF!,3,FALSE),0),0)</f>
        <v>0</v>
      </c>
    </row>
    <row r="49" spans="1:8" ht="13.2">
      <c r="A49" s="17"/>
      <c r="B49" s="17"/>
      <c r="C49" s="316">
        <v>213</v>
      </c>
      <c r="D49" s="366" t="s">
        <v>380</v>
      </c>
      <c r="E49" s="16" t="s">
        <v>107</v>
      </c>
      <c r="F49" s="16" t="s">
        <v>108</v>
      </c>
      <c r="G49" s="8">
        <f>IF(F49="I",IFERROR(VLOOKUP(C49,'BG 2022'!A:C,3,FALSE),0),0)</f>
        <v>0</v>
      </c>
      <c r="H49" s="8">
        <f>IF(F49="I",IFERROR(VLOOKUP(D49,'BG 2022'!#REF!,3,FALSE),0),0)</f>
        <v>0</v>
      </c>
    </row>
    <row r="50" spans="1:8" ht="13.2">
      <c r="A50" s="17"/>
      <c r="B50" s="17"/>
      <c r="C50" s="316">
        <v>21303</v>
      </c>
      <c r="D50" s="366" t="s">
        <v>324</v>
      </c>
      <c r="E50" s="16" t="s">
        <v>107</v>
      </c>
      <c r="F50" s="16" t="s">
        <v>108</v>
      </c>
      <c r="G50" s="8">
        <f>IF(F50="I",IFERROR(VLOOKUP(C50,'BG 2022'!A:C,3,FALSE),0),0)</f>
        <v>0</v>
      </c>
      <c r="H50" s="8">
        <f>IF(F50="I",IFERROR(VLOOKUP(D50,'BG 2022'!#REF!,3,FALSE),0),0)</f>
        <v>0</v>
      </c>
    </row>
    <row r="51" spans="1:8" ht="13.2">
      <c r="A51" s="17"/>
      <c r="B51" s="17"/>
      <c r="C51" s="316">
        <v>213031</v>
      </c>
      <c r="D51" s="366" t="s">
        <v>381</v>
      </c>
      <c r="E51" s="16" t="s">
        <v>107</v>
      </c>
      <c r="F51" s="16" t="s">
        <v>108</v>
      </c>
      <c r="G51" s="8">
        <f>IF(F51="I",IFERROR(VLOOKUP(C51,'BG 2022'!A:C,3,FALSE),0),0)</f>
        <v>0</v>
      </c>
      <c r="H51" s="8">
        <f>IF(F51="I",IFERROR(VLOOKUP(D51,'BG 2022'!#REF!,3,FALSE),0),0)</f>
        <v>0</v>
      </c>
    </row>
    <row r="52" spans="1:8" ht="13.2">
      <c r="A52" s="17" t="s">
        <v>110</v>
      </c>
      <c r="B52" s="17" t="s">
        <v>76</v>
      </c>
      <c r="C52" s="316">
        <v>21303101</v>
      </c>
      <c r="D52" s="13" t="s">
        <v>382</v>
      </c>
      <c r="E52" s="16" t="s">
        <v>107</v>
      </c>
      <c r="F52" s="16" t="s">
        <v>109</v>
      </c>
      <c r="G52" s="8">
        <f>IF(F52="I",IFERROR(VLOOKUP(C52,'BG 2022'!A:C,3,FALSE),0),0)</f>
        <v>18362378</v>
      </c>
      <c r="H52" s="8">
        <f>IF(F52="I",IFERROR(VLOOKUP(D52,'BG 2022'!#REF!,3,FALSE),0),0)</f>
        <v>0</v>
      </c>
    </row>
    <row r="53" spans="1:8" ht="13.2">
      <c r="A53" s="17"/>
      <c r="B53" s="17"/>
      <c r="C53" s="316">
        <v>213032</v>
      </c>
      <c r="D53" s="366" t="s">
        <v>383</v>
      </c>
      <c r="E53" s="16" t="s">
        <v>107</v>
      </c>
      <c r="F53" s="16" t="s">
        <v>108</v>
      </c>
      <c r="G53" s="8">
        <f>IF(F53="I",IFERROR(VLOOKUP(C53,'BG 2022'!A:C,3,FALSE),0),0)</f>
        <v>0</v>
      </c>
      <c r="H53" s="8">
        <f>IF(F53="I",IFERROR(VLOOKUP(D53,'BG 2022'!#REF!,3,FALSE),0),0)</f>
        <v>0</v>
      </c>
    </row>
    <row r="54" spans="1:8" ht="13.2">
      <c r="A54" s="17" t="s">
        <v>110</v>
      </c>
      <c r="B54" s="17" t="s">
        <v>76</v>
      </c>
      <c r="C54" s="316">
        <v>21303201</v>
      </c>
      <c r="D54" s="13" t="s">
        <v>384</v>
      </c>
      <c r="E54" s="16" t="s">
        <v>107</v>
      </c>
      <c r="F54" s="16" t="s">
        <v>109</v>
      </c>
      <c r="G54" s="8">
        <f>IF(F54="I",IFERROR(VLOOKUP(C54,'BG 2022'!A:C,3,FALSE),0),0)</f>
        <v>-12853667</v>
      </c>
      <c r="H54" s="8">
        <f>IF(F54="I",IFERROR(VLOOKUP(D54,'BG 2022'!#REF!,3,FALSE),0),0)</f>
        <v>0</v>
      </c>
    </row>
    <row r="55" spans="1:8" ht="13.2">
      <c r="A55" s="17"/>
      <c r="B55" s="17"/>
      <c r="C55" s="316">
        <v>213033</v>
      </c>
      <c r="D55" s="366" t="s">
        <v>385</v>
      </c>
      <c r="E55" s="16" t="s">
        <v>107</v>
      </c>
      <c r="F55" s="16" t="s">
        <v>108</v>
      </c>
      <c r="G55" s="8">
        <f>IF(F55="I",IFERROR(VLOOKUP(C55,'BG 2022'!A:C,3,FALSE),0),0)</f>
        <v>0</v>
      </c>
      <c r="H55" s="8">
        <f>IF(F55="I",IFERROR(VLOOKUP(D55,'BG 2022'!#REF!,3,FALSE),0),0)</f>
        <v>0</v>
      </c>
    </row>
    <row r="56" spans="1:8" ht="13.2">
      <c r="A56" s="17" t="s">
        <v>110</v>
      </c>
      <c r="B56" s="17" t="s">
        <v>76</v>
      </c>
      <c r="C56" s="316">
        <v>21303301</v>
      </c>
      <c r="D56" s="13" t="s">
        <v>386</v>
      </c>
      <c r="E56" s="16" t="s">
        <v>107</v>
      </c>
      <c r="F56" s="16" t="s">
        <v>109</v>
      </c>
      <c r="G56" s="8">
        <f>IF(F56="I",IFERROR(VLOOKUP(C56,'BG 2022'!A:C,3,FALSE),0),0)</f>
        <v>2882695890</v>
      </c>
      <c r="H56" s="8">
        <f>IF(F56="I",IFERROR(VLOOKUP(D56,'BG 2022'!#REF!,3,FALSE),0),0)</f>
        <v>0</v>
      </c>
    </row>
    <row r="57" spans="1:8" ht="13.2">
      <c r="A57" s="17"/>
      <c r="B57" s="17"/>
      <c r="C57" s="316">
        <v>214</v>
      </c>
      <c r="D57" s="15" t="s">
        <v>328</v>
      </c>
      <c r="E57" s="16" t="s">
        <v>107</v>
      </c>
      <c r="F57" s="16" t="s">
        <v>108</v>
      </c>
      <c r="G57" s="8">
        <f>IF(F57="I",IFERROR(VLOOKUP(C57,'BG 2022'!A:C,3,FALSE),0),0)</f>
        <v>0</v>
      </c>
      <c r="H57" s="8"/>
    </row>
    <row r="58" spans="1:8" ht="13.2">
      <c r="A58" s="17"/>
      <c r="B58" s="17"/>
      <c r="C58" s="316">
        <v>21402</v>
      </c>
      <c r="D58" s="15" t="s">
        <v>329</v>
      </c>
      <c r="E58" s="16" t="s">
        <v>107</v>
      </c>
      <c r="F58" s="16" t="s">
        <v>108</v>
      </c>
      <c r="G58" s="8">
        <f>IF(F58="I",IFERROR(VLOOKUP(C58,'BG 2022'!A:C,3,FALSE),0),0)</f>
        <v>0</v>
      </c>
      <c r="H58" s="8"/>
    </row>
    <row r="59" spans="1:8" ht="13.2">
      <c r="A59" s="17"/>
      <c r="B59" s="17"/>
      <c r="C59" s="316">
        <v>214021</v>
      </c>
      <c r="D59" s="15" t="s">
        <v>329</v>
      </c>
      <c r="E59" s="16" t="s">
        <v>107</v>
      </c>
      <c r="F59" s="16" t="s">
        <v>108</v>
      </c>
      <c r="G59" s="8">
        <f>IF(F59="I",IFERROR(VLOOKUP(C59,'BG 2022'!A:C,3,FALSE),0),0)</f>
        <v>0</v>
      </c>
      <c r="H59" s="8"/>
    </row>
    <row r="60" spans="1:8" ht="13.2">
      <c r="A60" s="17" t="s">
        <v>110</v>
      </c>
      <c r="B60" s="17" t="s">
        <v>345</v>
      </c>
      <c r="C60" s="316">
        <v>21402104</v>
      </c>
      <c r="D60" s="13" t="s">
        <v>330</v>
      </c>
      <c r="E60" s="16" t="s">
        <v>107</v>
      </c>
      <c r="F60" s="16" t="s">
        <v>109</v>
      </c>
      <c r="G60" s="8">
        <f>IF(F60="I",IFERROR(VLOOKUP(C60,'BG 2022'!A:C,3,FALSE),0),0)</f>
        <v>77</v>
      </c>
      <c r="H60" s="8"/>
    </row>
    <row r="61" spans="1:8" ht="13.2">
      <c r="A61" s="17"/>
      <c r="B61" s="17"/>
      <c r="C61" s="316">
        <v>3</v>
      </c>
      <c r="D61" s="15" t="s">
        <v>185</v>
      </c>
      <c r="E61" s="16" t="s">
        <v>107</v>
      </c>
      <c r="F61" s="16" t="s">
        <v>108</v>
      </c>
      <c r="G61" s="8">
        <f>IF(F61="I",IFERROR(VLOOKUP(C61,'BG 2022'!A:C,3,FALSE),0),0)</f>
        <v>0</v>
      </c>
      <c r="H61" s="8">
        <f>IF(F61="I",IFERROR(VLOOKUP(D61,'BG 2022'!#REF!,3,FALSE),0),0)</f>
        <v>0</v>
      </c>
    </row>
    <row r="62" spans="1:8" ht="13.2">
      <c r="A62" s="17"/>
      <c r="B62" s="17"/>
      <c r="C62" s="316">
        <v>30</v>
      </c>
      <c r="D62" s="15" t="s">
        <v>186</v>
      </c>
      <c r="E62" s="16" t="s">
        <v>107</v>
      </c>
      <c r="F62" s="16" t="s">
        <v>108</v>
      </c>
      <c r="G62" s="8">
        <f>IF(F62="I",IFERROR(VLOOKUP(C62,'BG 2022'!A:C,3,FALSE),0),0)</f>
        <v>0</v>
      </c>
      <c r="H62" s="8">
        <f>IF(F62="I",IFERROR(VLOOKUP(D62,'BG 2022'!#REF!,3,FALSE),0),0)</f>
        <v>0</v>
      </c>
    </row>
    <row r="63" spans="1:8" ht="13.2">
      <c r="A63" s="17"/>
      <c r="B63" s="17"/>
      <c r="C63" s="316">
        <v>301</v>
      </c>
      <c r="D63" s="15" t="s">
        <v>187</v>
      </c>
      <c r="E63" s="16" t="s">
        <v>107</v>
      </c>
      <c r="F63" s="16" t="s">
        <v>108</v>
      </c>
      <c r="G63" s="8">
        <f>IF(F63="I",IFERROR(VLOOKUP(C63,'BG 2022'!A:C,3,FALSE),0),0)</f>
        <v>0</v>
      </c>
      <c r="H63" s="8">
        <f>IF(F63="I",IFERROR(VLOOKUP(D63,'BG 2022'!#REF!,3,FALSE),0),0)</f>
        <v>0</v>
      </c>
    </row>
    <row r="64" spans="1:8" ht="13.2">
      <c r="A64" s="17"/>
      <c r="B64" s="17"/>
      <c r="C64" s="316">
        <v>30111</v>
      </c>
      <c r="D64" s="15" t="s">
        <v>187</v>
      </c>
      <c r="E64" s="16" t="s">
        <v>107</v>
      </c>
      <c r="F64" s="16" t="s">
        <v>108</v>
      </c>
      <c r="G64" s="8">
        <f>IF(F64="I",IFERROR(VLOOKUP(C64,'BG 2022'!A:C,3,FALSE),0),0)</f>
        <v>0</v>
      </c>
      <c r="H64" s="8">
        <f>IF(F64="I",IFERROR(VLOOKUP(D64,'BG 2022'!#REF!,3,FALSE),0),0)</f>
        <v>0</v>
      </c>
    </row>
    <row r="65" spans="1:8" ht="13.2">
      <c r="A65" s="17"/>
      <c r="B65" s="17"/>
      <c r="C65" s="316">
        <v>301111</v>
      </c>
      <c r="D65" s="15" t="s">
        <v>187</v>
      </c>
      <c r="E65" s="16" t="s">
        <v>107</v>
      </c>
      <c r="F65" s="16" t="s">
        <v>108</v>
      </c>
      <c r="G65" s="8">
        <f>IF(F65="I",IFERROR(VLOOKUP(C65,'BG 2022'!A:C,3,FALSE),0),0)</f>
        <v>0</v>
      </c>
      <c r="H65" s="8">
        <f>IF(F65="I",IFERROR(VLOOKUP(D65,'BG 2022'!#REF!,3,FALSE),0),0)</f>
        <v>0</v>
      </c>
    </row>
    <row r="66" spans="1:8" ht="13.2">
      <c r="A66" s="17" t="s">
        <v>111</v>
      </c>
      <c r="B66" s="17"/>
      <c r="C66" s="316">
        <v>30111101</v>
      </c>
      <c r="D66" s="13" t="s">
        <v>28</v>
      </c>
      <c r="E66" s="16" t="s">
        <v>107</v>
      </c>
      <c r="F66" s="16" t="s">
        <v>109</v>
      </c>
      <c r="G66" s="8">
        <f>IF(F66="I",IFERROR(VLOOKUP(C66,'BG 2022'!A:C,3,FALSE),0),0)</f>
        <v>250615483178</v>
      </c>
      <c r="H66" s="8">
        <f>IF(F66="I",IFERROR(VLOOKUP(D66,'BG 2022'!#REF!,3,FALSE),0),0)</f>
        <v>0</v>
      </c>
    </row>
    <row r="67" spans="1:8" ht="13.2">
      <c r="A67" s="17" t="s">
        <v>111</v>
      </c>
      <c r="B67" s="17"/>
      <c r="C67" s="316">
        <v>30111102</v>
      </c>
      <c r="D67" s="13" t="s">
        <v>188</v>
      </c>
      <c r="E67" s="16" t="s">
        <v>107</v>
      </c>
      <c r="F67" s="16" t="s">
        <v>109</v>
      </c>
      <c r="G67" s="8">
        <f>IF(F67="I",IFERROR(VLOOKUP(C67,'BG 2022'!A:C,3,FALSE),0),0)</f>
        <v>-85525085750</v>
      </c>
      <c r="H67" s="8">
        <f>IF(F67="I",IFERROR(VLOOKUP(D67,'BG 2022'!#REF!,3,FALSE),0),0)</f>
        <v>0</v>
      </c>
    </row>
    <row r="68" spans="1:8" ht="13.2">
      <c r="A68" s="17"/>
      <c r="B68" s="17"/>
      <c r="C68" s="316">
        <v>303</v>
      </c>
      <c r="D68" s="15" t="s">
        <v>7</v>
      </c>
      <c r="E68" s="16" t="s">
        <v>107</v>
      </c>
      <c r="F68" s="16" t="s">
        <v>108</v>
      </c>
      <c r="G68" s="8">
        <f>IF(F68="I",IFERROR(VLOOKUP(C68,'BG 2022'!A:C,3,FALSE),0),0)</f>
        <v>0</v>
      </c>
      <c r="H68" s="8">
        <f>IF(F68="I",IFERROR(VLOOKUP(D68,'BG 2022'!#REF!,3,FALSE),0),0)</f>
        <v>0</v>
      </c>
    </row>
    <row r="69" spans="1:8" ht="13.2">
      <c r="A69" s="17"/>
      <c r="B69" s="17"/>
      <c r="C69" s="316">
        <v>30311</v>
      </c>
      <c r="D69" s="15" t="s">
        <v>189</v>
      </c>
      <c r="E69" s="16" t="s">
        <v>107</v>
      </c>
      <c r="F69" s="16" t="s">
        <v>108</v>
      </c>
      <c r="G69" s="8">
        <f>IF(F69="I",IFERROR(VLOOKUP(C69,'BG 2022'!A:C,3,FALSE),0),0)</f>
        <v>0</v>
      </c>
      <c r="H69" s="8">
        <f>IF(F69="I",IFERROR(VLOOKUP(D69,'BG 2022'!#REF!,3,FALSE),0),0)</f>
        <v>0</v>
      </c>
    </row>
    <row r="70" spans="1:8" ht="13.2">
      <c r="A70" s="17"/>
      <c r="B70" s="17"/>
      <c r="C70" s="316">
        <v>303111</v>
      </c>
      <c r="D70" s="15" t="s">
        <v>189</v>
      </c>
      <c r="E70" s="16" t="s">
        <v>107</v>
      </c>
      <c r="F70" s="16" t="s">
        <v>108</v>
      </c>
      <c r="G70" s="8">
        <f>IF(F70="I",IFERROR(VLOOKUP(C70,'BG 2022'!A:C,3,FALSE),0),0)</f>
        <v>0</v>
      </c>
      <c r="H70" s="8">
        <f>IF(F70="I",IFERROR(VLOOKUP(D70,'BG 2022'!#REF!,3,FALSE),0),0)</f>
        <v>0</v>
      </c>
    </row>
    <row r="71" spans="1:8" ht="13.2">
      <c r="A71" s="17" t="s">
        <v>111</v>
      </c>
      <c r="B71" s="17"/>
      <c r="C71" s="316">
        <v>30311102</v>
      </c>
      <c r="D71" s="13" t="s">
        <v>131</v>
      </c>
      <c r="E71" s="16" t="s">
        <v>107</v>
      </c>
      <c r="F71" s="16" t="s">
        <v>109</v>
      </c>
      <c r="G71" s="8">
        <f>IF(F71="I",IFERROR(VLOOKUP(C71,'BG 2022'!A:C,3,FALSE),0),0)</f>
        <v>2272075783</v>
      </c>
      <c r="H71" s="8">
        <f>IF(F71="I",IFERROR(VLOOKUP(D71,'BG 2022'!#REF!,3,FALSE),0),0)</f>
        <v>0</v>
      </c>
    </row>
    <row r="72" spans="1:8" ht="13.2">
      <c r="A72" s="17"/>
      <c r="B72" s="17"/>
      <c r="C72" s="316">
        <v>4</v>
      </c>
      <c r="D72" s="15" t="s">
        <v>9</v>
      </c>
      <c r="E72" s="16" t="s">
        <v>107</v>
      </c>
      <c r="F72" s="16" t="s">
        <v>108</v>
      </c>
      <c r="G72" s="8">
        <f>IF(F72="I",IFERROR(VLOOKUP(C72,'BG 2022'!A:C,3,FALSE),0),0)</f>
        <v>0</v>
      </c>
      <c r="H72" s="8">
        <f>IF(F72="I",IFERROR(VLOOKUP(D72,'BG 2022'!#REF!,3,FALSE),0),0)</f>
        <v>0</v>
      </c>
    </row>
    <row r="73" spans="1:8" ht="13.2">
      <c r="A73" s="17"/>
      <c r="B73" s="17"/>
      <c r="C73" s="316">
        <v>41</v>
      </c>
      <c r="D73" s="15" t="s">
        <v>190</v>
      </c>
      <c r="E73" s="16" t="s">
        <v>107</v>
      </c>
      <c r="F73" s="16" t="s">
        <v>108</v>
      </c>
      <c r="G73" s="8">
        <f>IF(F73="I",IFERROR(VLOOKUP(C73,'BG 2022'!A:C,3,FALSE),0),0)</f>
        <v>0</v>
      </c>
      <c r="H73" s="8">
        <f>IF(F73="I",IFERROR(VLOOKUP(D73,'BG 2022'!#REF!,3,FALSE),0),0)</f>
        <v>0</v>
      </c>
    </row>
    <row r="74" spans="1:8" ht="13.2">
      <c r="A74" s="17"/>
      <c r="B74" s="17"/>
      <c r="C74" s="316">
        <v>413</v>
      </c>
      <c r="D74" s="15" t="s">
        <v>191</v>
      </c>
      <c r="E74" s="16" t="s">
        <v>107</v>
      </c>
      <c r="F74" s="16" t="s">
        <v>108</v>
      </c>
      <c r="G74" s="8">
        <f>IF(F74="I",IFERROR(VLOOKUP(C74,'BG 2022'!A:C,3,FALSE),0),0)</f>
        <v>0</v>
      </c>
      <c r="H74" s="8">
        <f>IF(F74="I",IFERROR(VLOOKUP(D74,'BG 2022'!#REF!,3,FALSE),0),0)</f>
        <v>0</v>
      </c>
    </row>
    <row r="75" spans="1:8" ht="13.2">
      <c r="A75" s="17"/>
      <c r="B75" s="17"/>
      <c r="C75" s="316">
        <v>41301</v>
      </c>
      <c r="D75" s="15" t="s">
        <v>192</v>
      </c>
      <c r="E75" s="16" t="s">
        <v>107</v>
      </c>
      <c r="F75" s="16" t="s">
        <v>108</v>
      </c>
      <c r="G75" s="8">
        <f>IF(F75="I",IFERROR(VLOOKUP(C75,'BG 2022'!A:C,3,FALSE),0),0)</f>
        <v>0</v>
      </c>
      <c r="H75" s="8">
        <f>IF(F75="I",IFERROR(VLOOKUP(D75,'BG 2022'!#REF!,3,FALSE),0),0)</f>
        <v>0</v>
      </c>
    </row>
    <row r="76" spans="1:8" ht="13.2">
      <c r="A76" s="17"/>
      <c r="B76" s="17"/>
      <c r="C76" s="316">
        <v>413011</v>
      </c>
      <c r="D76" s="15" t="s">
        <v>192</v>
      </c>
      <c r="E76" s="16" t="s">
        <v>107</v>
      </c>
      <c r="F76" s="16" t="s">
        <v>108</v>
      </c>
      <c r="G76" s="8">
        <f>IF(F76="I",IFERROR(VLOOKUP(C76,'BG 2022'!A:C,3,FALSE),0),0)</f>
        <v>0</v>
      </c>
      <c r="H76" s="8">
        <f>IF(F76="I",IFERROR(VLOOKUP(D76,'BG 2022'!#REF!,3,FALSE),0),0)</f>
        <v>0</v>
      </c>
    </row>
    <row r="77" spans="1:8" ht="13.2">
      <c r="A77" s="17" t="s">
        <v>113</v>
      </c>
      <c r="B77" s="17" t="s">
        <v>79</v>
      </c>
      <c r="C77" s="316">
        <v>41301101</v>
      </c>
      <c r="D77" s="13" t="s">
        <v>323</v>
      </c>
      <c r="E77" s="16" t="s">
        <v>107</v>
      </c>
      <c r="F77" s="16" t="s">
        <v>109</v>
      </c>
      <c r="G77" s="8">
        <f>IF(F77="I",IFERROR(VLOOKUP(C77,'BG 2022'!A:C,3,FALSE),0),0)</f>
        <v>224201</v>
      </c>
      <c r="H77" s="8"/>
    </row>
    <row r="78" spans="1:8" ht="13.2">
      <c r="A78" s="17" t="s">
        <v>113</v>
      </c>
      <c r="B78" s="17" t="s">
        <v>79</v>
      </c>
      <c r="C78" s="316">
        <v>41301103</v>
      </c>
      <c r="D78" s="13" t="s">
        <v>331</v>
      </c>
      <c r="E78" s="16" t="s">
        <v>107</v>
      </c>
      <c r="F78" s="16" t="s">
        <v>109</v>
      </c>
      <c r="G78" s="8">
        <f>IF(F78="I",IFERROR(VLOOKUP(C78,'BG 2022'!A:C,3,FALSE),0),0)</f>
        <v>53068528</v>
      </c>
      <c r="H78" s="8"/>
    </row>
    <row r="79" spans="1:8" ht="13.2">
      <c r="A79" s="17" t="s">
        <v>113</v>
      </c>
      <c r="B79" s="17" t="s">
        <v>79</v>
      </c>
      <c r="C79" s="316">
        <v>41301104</v>
      </c>
      <c r="D79" s="13" t="s">
        <v>332</v>
      </c>
      <c r="E79" s="16" t="s">
        <v>107</v>
      </c>
      <c r="F79" s="16" t="s">
        <v>109</v>
      </c>
      <c r="G79" s="8">
        <f>IF(F79="I",IFERROR(VLOOKUP(C79,'BG 2022'!A:C,3,FALSE),0),0)</f>
        <v>15077003</v>
      </c>
      <c r="H79" s="8"/>
    </row>
    <row r="80" spans="1:8" ht="13.2">
      <c r="A80" s="17" t="s">
        <v>113</v>
      </c>
      <c r="B80" s="17" t="s">
        <v>79</v>
      </c>
      <c r="C80" s="316">
        <v>41301105</v>
      </c>
      <c r="D80" s="13" t="s">
        <v>174</v>
      </c>
      <c r="E80" s="16" t="s">
        <v>107</v>
      </c>
      <c r="F80" s="16" t="s">
        <v>109</v>
      </c>
      <c r="G80" s="8">
        <f>IF(F80="I",IFERROR(VLOOKUP(C80,'BG 2022'!A:C,3,FALSE),0),0)</f>
        <v>1199037200</v>
      </c>
      <c r="H80" s="8">
        <f>IF(F80="I",IFERROR(VLOOKUP(D80,'BG 2022'!#REF!,3,FALSE),0),0)</f>
        <v>0</v>
      </c>
    </row>
    <row r="81" spans="1:8" ht="13.2">
      <c r="A81" s="17" t="s">
        <v>113</v>
      </c>
      <c r="B81" s="17" t="s">
        <v>79</v>
      </c>
      <c r="C81" s="316">
        <v>41301107</v>
      </c>
      <c r="D81" s="13" t="s">
        <v>177</v>
      </c>
      <c r="E81" s="16" t="s">
        <v>107</v>
      </c>
      <c r="F81" s="16" t="s">
        <v>109</v>
      </c>
      <c r="G81" s="8">
        <f>IF(F81="I",IFERROR(VLOOKUP(C81,'BG 2022'!A:C,3,FALSE),0),0)</f>
        <v>439929654</v>
      </c>
      <c r="H81" s="8">
        <f>IF(F81="I",IFERROR(VLOOKUP(D81,'BG 2022'!#REF!,3,FALSE),0),0)</f>
        <v>0</v>
      </c>
    </row>
    <row r="82" spans="1:8" ht="13.2">
      <c r="A82" s="17" t="s">
        <v>113</v>
      </c>
      <c r="B82" s="17" t="s">
        <v>79</v>
      </c>
      <c r="C82" s="316">
        <v>41301109</v>
      </c>
      <c r="D82" s="13" t="s">
        <v>333</v>
      </c>
      <c r="E82" s="16" t="s">
        <v>107</v>
      </c>
      <c r="F82" s="16" t="s">
        <v>109</v>
      </c>
      <c r="G82" s="8">
        <f>IF(F82="I",IFERROR(VLOOKUP(C82,'BG 2022'!A:C,3,FALSE),0),0)</f>
        <v>8939</v>
      </c>
      <c r="H82" s="8"/>
    </row>
    <row r="83" spans="1:8" ht="13.2">
      <c r="A83" s="17" t="s">
        <v>113</v>
      </c>
      <c r="B83" s="17" t="s">
        <v>79</v>
      </c>
      <c r="C83" s="316">
        <v>41301129</v>
      </c>
      <c r="D83" s="13" t="s">
        <v>169</v>
      </c>
      <c r="E83" s="16" t="s">
        <v>107</v>
      </c>
      <c r="F83" s="16" t="s">
        <v>109</v>
      </c>
      <c r="G83" s="8">
        <f>IF(F83="I",IFERROR(VLOOKUP(C83,'BG 2022'!A:C,3,FALSE),0),0)</f>
        <v>673404693</v>
      </c>
      <c r="H83" s="8">
        <f>IF(F83="I",IFERROR(VLOOKUP(D83,'BG 2022'!#REF!,3,FALSE),0),0)</f>
        <v>0</v>
      </c>
    </row>
    <row r="84" spans="1:8" ht="13.2">
      <c r="A84" s="17" t="s">
        <v>113</v>
      </c>
      <c r="B84" s="17" t="s">
        <v>79</v>
      </c>
      <c r="C84" s="316">
        <v>41301132</v>
      </c>
      <c r="D84" s="13" t="s">
        <v>334</v>
      </c>
      <c r="E84" s="16" t="s">
        <v>107</v>
      </c>
      <c r="F84" s="16" t="s">
        <v>109</v>
      </c>
      <c r="G84" s="8">
        <f>IF(F84="I",IFERROR(VLOOKUP(C84,'BG 2022'!A:C,3,FALSE),0),0)</f>
        <v>80626322</v>
      </c>
      <c r="H84" s="8"/>
    </row>
    <row r="85" spans="1:8" ht="13.2">
      <c r="A85" s="17"/>
      <c r="B85" s="17"/>
      <c r="C85" s="316">
        <v>41302</v>
      </c>
      <c r="D85" s="15" t="s">
        <v>193</v>
      </c>
      <c r="E85" s="16" t="s">
        <v>107</v>
      </c>
      <c r="F85" s="16" t="s">
        <v>108</v>
      </c>
      <c r="G85" s="8">
        <f>IF(F85="I",IFERROR(VLOOKUP(C85,'BG 2022'!A:C,3,FALSE),0),0)</f>
        <v>0</v>
      </c>
      <c r="H85" s="8">
        <f>IF(F85="I",IFERROR(VLOOKUP(D85,'BG 2022'!#REF!,3,FALSE),0),0)</f>
        <v>0</v>
      </c>
    </row>
    <row r="86" spans="1:8" ht="13.2">
      <c r="A86" s="17"/>
      <c r="B86" s="17"/>
      <c r="C86" s="316">
        <v>413021</v>
      </c>
      <c r="D86" s="15" t="s">
        <v>194</v>
      </c>
      <c r="E86" s="16" t="s">
        <v>107</v>
      </c>
      <c r="F86" s="16" t="s">
        <v>108</v>
      </c>
      <c r="G86" s="8">
        <f>IF(F86="I",IFERROR(VLOOKUP(C86,'BG 2022'!A:C,3,FALSE),0),0)</f>
        <v>0</v>
      </c>
      <c r="H86" s="8">
        <f>IF(F86="I",IFERROR(VLOOKUP(D86,'BG 2022'!#REF!,3,FALSE),0),0)</f>
        <v>0</v>
      </c>
    </row>
    <row r="87" spans="1:8" ht="13.2">
      <c r="A87" s="17" t="s">
        <v>113</v>
      </c>
      <c r="B87" s="17" t="s">
        <v>79</v>
      </c>
      <c r="C87" s="316">
        <v>41302131</v>
      </c>
      <c r="D87" s="13" t="s">
        <v>171</v>
      </c>
      <c r="E87" s="16" t="s">
        <v>107</v>
      </c>
      <c r="F87" s="16" t="s">
        <v>109</v>
      </c>
      <c r="G87" s="8">
        <f>IF(F87="I",IFERROR(VLOOKUP(C87,'BG 2022'!A:C,3,FALSE),0),0)</f>
        <v>1054318437</v>
      </c>
      <c r="H87" s="8">
        <f>IF(F87="I",IFERROR(VLOOKUP(D87,'BG 2022'!#REF!,3,FALSE),0),0)</f>
        <v>0</v>
      </c>
    </row>
    <row r="88" spans="1:8" ht="13.2">
      <c r="A88" s="17"/>
      <c r="B88" s="17"/>
      <c r="C88" s="316">
        <v>413023</v>
      </c>
      <c r="D88" s="15" t="s">
        <v>195</v>
      </c>
      <c r="E88" s="16" t="s">
        <v>107</v>
      </c>
      <c r="F88" s="16" t="s">
        <v>108</v>
      </c>
      <c r="G88" s="8">
        <f>IF(F88="I",IFERROR(VLOOKUP(C88,'BG 2022'!A:C,3,FALSE),0),0)</f>
        <v>0</v>
      </c>
      <c r="H88" s="8">
        <f>IF(F88="I",IFERROR(VLOOKUP(D88,'BG 2022'!#REF!,3,FALSE),0),0)</f>
        <v>0</v>
      </c>
    </row>
    <row r="89" spans="1:8" s="321" customFormat="1" ht="13.2">
      <c r="A89" s="315" t="s">
        <v>113</v>
      </c>
      <c r="B89" s="315" t="s">
        <v>80</v>
      </c>
      <c r="C89" s="317">
        <v>41302301</v>
      </c>
      <c r="D89" s="318" t="s">
        <v>323</v>
      </c>
      <c r="E89" s="319" t="s">
        <v>107</v>
      </c>
      <c r="F89" s="319" t="s">
        <v>109</v>
      </c>
      <c r="G89" s="320">
        <f>IF(F89="I",IFERROR(VLOOKUP(C89,'BG 2022'!A:C,3,FALSE),0),0)</f>
        <v>822648</v>
      </c>
      <c r="H89" s="320"/>
    </row>
    <row r="90" spans="1:8" s="321" customFormat="1" ht="13.2">
      <c r="A90" s="315" t="s">
        <v>113</v>
      </c>
      <c r="B90" s="315" t="s">
        <v>80</v>
      </c>
      <c r="C90" s="317">
        <v>41302303</v>
      </c>
      <c r="D90" s="318" t="s">
        <v>333</v>
      </c>
      <c r="E90" s="319" t="s">
        <v>107</v>
      </c>
      <c r="F90" s="319" t="s">
        <v>109</v>
      </c>
      <c r="G90" s="320">
        <f>IF(F90="I",IFERROR(VLOOKUP(C90,'BG 2022'!A:C,3,FALSE),0),0)</f>
        <v>14119</v>
      </c>
      <c r="H90" s="320"/>
    </row>
    <row r="91" spans="1:8" ht="13.2">
      <c r="A91" s="17" t="s">
        <v>113</v>
      </c>
      <c r="B91" s="17" t="s">
        <v>80</v>
      </c>
      <c r="C91" s="316">
        <v>41302305</v>
      </c>
      <c r="D91" s="13" t="s">
        <v>174</v>
      </c>
      <c r="E91" s="16" t="s">
        <v>107</v>
      </c>
      <c r="F91" s="16" t="s">
        <v>109</v>
      </c>
      <c r="G91" s="8">
        <f>IF(F91="I",IFERROR(VLOOKUP(C91,'BG 2022'!A:C,3,FALSE),0),0)</f>
        <v>4723721</v>
      </c>
      <c r="H91" s="8"/>
    </row>
    <row r="92" spans="1:8" ht="13.2">
      <c r="A92" s="17" t="s">
        <v>113</v>
      </c>
      <c r="B92" s="17" t="s">
        <v>80</v>
      </c>
      <c r="C92" s="316">
        <v>41302307</v>
      </c>
      <c r="D92" s="13" t="s">
        <v>177</v>
      </c>
      <c r="E92" s="16" t="s">
        <v>107</v>
      </c>
      <c r="F92" s="16" t="s">
        <v>109</v>
      </c>
      <c r="G92" s="8">
        <f>IF(F92="I",IFERROR(VLOOKUP(C92,'BG 2022'!A:C,3,FALSE),0),0)</f>
        <v>2298110</v>
      </c>
      <c r="H92" s="8"/>
    </row>
    <row r="93" spans="1:8" ht="13.2">
      <c r="A93" s="17" t="s">
        <v>113</v>
      </c>
      <c r="B93" s="17" t="s">
        <v>80</v>
      </c>
      <c r="C93" s="316">
        <v>41302317</v>
      </c>
      <c r="D93" s="13" t="s">
        <v>196</v>
      </c>
      <c r="E93" s="16" t="s">
        <v>107</v>
      </c>
      <c r="F93" s="16" t="s">
        <v>109</v>
      </c>
      <c r="G93" s="8">
        <f>IF(F93="I",IFERROR(VLOOKUP(C93,'BG 2022'!A:C,3,FALSE),0),0)</f>
        <v>25091</v>
      </c>
      <c r="H93" s="8">
        <f>IF(F93="I",IFERROR(VLOOKUP(D93,'BG 2022'!#REF!,3,FALSE),0),0)</f>
        <v>0</v>
      </c>
    </row>
    <row r="94" spans="1:8" ht="13.2">
      <c r="A94" s="17" t="s">
        <v>113</v>
      </c>
      <c r="B94" s="17" t="s">
        <v>80</v>
      </c>
      <c r="C94" s="316">
        <v>41302329</v>
      </c>
      <c r="D94" s="13" t="s">
        <v>169</v>
      </c>
      <c r="E94" s="16" t="s">
        <v>107</v>
      </c>
      <c r="F94" s="16" t="s">
        <v>109</v>
      </c>
      <c r="G94" s="8">
        <f>IF(F94="I",IFERROR(VLOOKUP(C94,'BG 2022'!A:C,3,FALSE),0),0)</f>
        <v>7129669</v>
      </c>
      <c r="H94" s="8"/>
    </row>
    <row r="95" spans="1:8" ht="13.2">
      <c r="A95" s="17" t="s">
        <v>113</v>
      </c>
      <c r="B95" s="17" t="s">
        <v>80</v>
      </c>
      <c r="C95" s="316">
        <v>41302332</v>
      </c>
      <c r="D95" s="13" t="s">
        <v>197</v>
      </c>
      <c r="E95" s="16" t="s">
        <v>107</v>
      </c>
      <c r="F95" s="16" t="s">
        <v>109</v>
      </c>
      <c r="G95" s="8">
        <f>IF(F95="I",IFERROR(VLOOKUP(C95,'BG 2022'!A:C,3,FALSE),0),0)</f>
        <v>2550</v>
      </c>
      <c r="H95" s="8">
        <f>IF(F95="I",IFERROR(VLOOKUP(D95,'BG 2022'!#REF!,3,FALSE),0),0)</f>
        <v>0</v>
      </c>
    </row>
    <row r="96" spans="1:8" ht="13.2">
      <c r="A96" s="17" t="s">
        <v>113</v>
      </c>
      <c r="B96" s="17" t="s">
        <v>80</v>
      </c>
      <c r="C96" s="316">
        <v>41302333</v>
      </c>
      <c r="D96" s="13" t="s">
        <v>326</v>
      </c>
      <c r="E96" s="16" t="s">
        <v>107</v>
      </c>
      <c r="F96" s="16" t="s">
        <v>109</v>
      </c>
      <c r="G96" s="8">
        <f>IF(F96="I",IFERROR(VLOOKUP(C96,'BG 2022'!A:C,3,FALSE),0),0)</f>
        <v>2419847</v>
      </c>
      <c r="H96" s="8"/>
    </row>
    <row r="97" spans="1:8" ht="13.2">
      <c r="A97" s="17" t="s">
        <v>113</v>
      </c>
      <c r="B97" s="17" t="s">
        <v>80</v>
      </c>
      <c r="C97" s="316">
        <v>41302334</v>
      </c>
      <c r="D97" s="13" t="s">
        <v>335</v>
      </c>
      <c r="E97" s="16" t="s">
        <v>107</v>
      </c>
      <c r="F97" s="16" t="s">
        <v>109</v>
      </c>
      <c r="G97" s="8">
        <f>IF(F97="I",IFERROR(VLOOKUP(C97,'BG 2022'!A:C,3,FALSE),0),0)</f>
        <v>4365599</v>
      </c>
      <c r="H97" s="8"/>
    </row>
    <row r="98" spans="1:8" ht="13.2">
      <c r="A98" s="17"/>
      <c r="B98" s="17"/>
      <c r="C98" s="316">
        <v>42</v>
      </c>
      <c r="D98" s="15" t="s">
        <v>198</v>
      </c>
      <c r="E98" s="16" t="s">
        <v>107</v>
      </c>
      <c r="F98" s="16" t="s">
        <v>108</v>
      </c>
      <c r="G98" s="8">
        <f>IF(F98="I",IFERROR(VLOOKUP(C98,'BG 2022'!A:C,3,FALSE),0),0)</f>
        <v>0</v>
      </c>
      <c r="H98" s="8">
        <f>IF(F98="I",IFERROR(VLOOKUP(D98,'BG 2022'!#REF!,3,FALSE),0),0)</f>
        <v>0</v>
      </c>
    </row>
    <row r="99" spans="1:8" ht="13.2">
      <c r="A99" s="17"/>
      <c r="B99" s="17"/>
      <c r="C99" s="316">
        <v>421</v>
      </c>
      <c r="D99" s="15" t="s">
        <v>199</v>
      </c>
      <c r="E99" s="16" t="s">
        <v>107</v>
      </c>
      <c r="F99" s="16" t="s">
        <v>108</v>
      </c>
      <c r="G99" s="8">
        <f>IF(F99="I",IFERROR(VLOOKUP(C99,'BG 2022'!A:C,3,FALSE),0),0)</f>
        <v>0</v>
      </c>
      <c r="H99" s="8">
        <f>IF(F99="I",IFERROR(VLOOKUP(D99,'BG 2022'!#REF!,3,FALSE),0),0)</f>
        <v>0</v>
      </c>
    </row>
    <row r="100" spans="1:8" ht="13.2">
      <c r="A100" s="17"/>
      <c r="B100" s="17"/>
      <c r="C100" s="316">
        <v>42101</v>
      </c>
      <c r="D100" s="15" t="s">
        <v>199</v>
      </c>
      <c r="E100" s="16" t="s">
        <v>107</v>
      </c>
      <c r="F100" s="16" t="s">
        <v>108</v>
      </c>
      <c r="G100" s="8">
        <f>IF(F100="I",IFERROR(VLOOKUP(C100,'BG 2022'!A:C,3,FALSE),0),0)</f>
        <v>0</v>
      </c>
      <c r="H100" s="8">
        <f>IF(F100="I",IFERROR(VLOOKUP(D100,'BG 2022'!#REF!,3,FALSE),0),0)</f>
        <v>0</v>
      </c>
    </row>
    <row r="101" spans="1:8" ht="13.2">
      <c r="A101" s="17"/>
      <c r="B101" s="17"/>
      <c r="C101" s="316">
        <v>421011</v>
      </c>
      <c r="D101" s="15" t="s">
        <v>199</v>
      </c>
      <c r="E101" s="16" t="s">
        <v>107</v>
      </c>
      <c r="F101" s="16" t="s">
        <v>108</v>
      </c>
      <c r="G101" s="8">
        <f>IF(F101="I",IFERROR(VLOOKUP(C101,'BG 2022'!A:C,3,FALSE),0),0)</f>
        <v>0</v>
      </c>
      <c r="H101" s="8">
        <f>IF(F101="I",IFERROR(VLOOKUP(D101,'BG 2022'!#REF!,3,FALSE),0),0)</f>
        <v>0</v>
      </c>
    </row>
    <row r="102" spans="1:8" ht="13.2">
      <c r="A102" s="17" t="s">
        <v>113</v>
      </c>
      <c r="B102" s="17" t="s">
        <v>8</v>
      </c>
      <c r="C102" s="316">
        <v>42101101</v>
      </c>
      <c r="D102" s="13" t="s">
        <v>200</v>
      </c>
      <c r="E102" s="16" t="s">
        <v>107</v>
      </c>
      <c r="F102" s="16" t="s">
        <v>109</v>
      </c>
      <c r="G102" s="8">
        <f>IF(F102="I",IFERROR(VLOOKUP(C102,'BG 2022'!A:C,3,FALSE),0),0)</f>
        <v>5419576</v>
      </c>
      <c r="H102" s="8">
        <f>IF(F102="I",IFERROR(VLOOKUP(D102,'BG 2022'!#REF!,3,FALSE),0),0)</f>
        <v>0</v>
      </c>
    </row>
    <row r="103" spans="1:8" ht="13.2">
      <c r="A103" s="17"/>
      <c r="B103" s="17"/>
      <c r="C103" s="316">
        <v>48</v>
      </c>
      <c r="D103" s="15" t="s">
        <v>336</v>
      </c>
      <c r="E103" s="16" t="s">
        <v>107</v>
      </c>
      <c r="F103" s="16" t="s">
        <v>108</v>
      </c>
      <c r="G103" s="8">
        <f>IF(F103="I",IFERROR(VLOOKUP(C103,'BG 2022'!A:C,3,FALSE),0),0)</f>
        <v>0</v>
      </c>
      <c r="H103" s="8"/>
    </row>
    <row r="104" spans="1:8" ht="13.2">
      <c r="A104" s="17"/>
      <c r="B104" s="17"/>
      <c r="C104" s="316">
        <v>481</v>
      </c>
      <c r="D104" s="15" t="s">
        <v>337</v>
      </c>
      <c r="E104" s="16" t="s">
        <v>107</v>
      </c>
      <c r="F104" s="16" t="s">
        <v>108</v>
      </c>
      <c r="G104" s="8">
        <f>IF(F104="I",IFERROR(VLOOKUP(C104,'BG 2022'!A:C,3,FALSE),0),0)</f>
        <v>0</v>
      </c>
      <c r="H104" s="8"/>
    </row>
    <row r="105" spans="1:8" ht="13.2">
      <c r="A105" s="17"/>
      <c r="B105" s="17"/>
      <c r="C105" s="316">
        <v>48101</v>
      </c>
      <c r="D105" s="15" t="s">
        <v>337</v>
      </c>
      <c r="E105" s="16" t="s">
        <v>107</v>
      </c>
      <c r="F105" s="16" t="s">
        <v>108</v>
      </c>
      <c r="G105" s="8">
        <f>IF(F105="I",IFERROR(VLOOKUP(C105,'BG 2022'!A:C,3,FALSE),0),0)</f>
        <v>0</v>
      </c>
      <c r="H105" s="8"/>
    </row>
    <row r="106" spans="1:8" ht="13.2">
      <c r="A106" s="17"/>
      <c r="B106" s="17"/>
      <c r="C106" s="316">
        <v>481011</v>
      </c>
      <c r="D106" s="15" t="s">
        <v>337</v>
      </c>
      <c r="E106" s="16" t="s">
        <v>107</v>
      </c>
      <c r="F106" s="16" t="s">
        <v>108</v>
      </c>
      <c r="G106" s="8">
        <f>IF(F106="I",IFERROR(VLOOKUP(C106,'BG 2022'!A:C,3,FALSE),0),0)</f>
        <v>0</v>
      </c>
      <c r="H106" s="8"/>
    </row>
    <row r="107" spans="1:8" ht="13.2">
      <c r="A107" s="17" t="s">
        <v>113</v>
      </c>
      <c r="B107" s="17" t="s">
        <v>80</v>
      </c>
      <c r="C107" s="316">
        <v>48101103</v>
      </c>
      <c r="D107" s="13" t="s">
        <v>338</v>
      </c>
      <c r="E107" s="16" t="s">
        <v>107</v>
      </c>
      <c r="F107" s="16" t="s">
        <v>109</v>
      </c>
      <c r="G107" s="8">
        <f>IF(F107="I",IFERROR(VLOOKUP(C107,'BG 2022'!A:C,3,FALSE),0),0)</f>
        <v>3304</v>
      </c>
      <c r="H107" s="8"/>
    </row>
    <row r="108" spans="1:8" ht="13.2">
      <c r="A108" s="17"/>
      <c r="B108" s="17"/>
      <c r="C108" s="316">
        <v>5</v>
      </c>
      <c r="D108" s="15" t="s">
        <v>10</v>
      </c>
      <c r="E108" s="16" t="s">
        <v>107</v>
      </c>
      <c r="F108" s="16" t="s">
        <v>108</v>
      </c>
      <c r="G108" s="8">
        <f>IF(F108="I",IFERROR(VLOOKUP(C108,'BG 2022'!A:C,3,FALSE),0),0)</f>
        <v>0</v>
      </c>
      <c r="H108" s="8">
        <f>IF(F108="I",IFERROR(VLOOKUP(D108,'BG 2022'!#REF!,3,FALSE),0),0)</f>
        <v>0</v>
      </c>
    </row>
    <row r="109" spans="1:8" ht="13.2">
      <c r="A109" s="17"/>
      <c r="B109" s="17"/>
      <c r="C109" s="316">
        <v>51</v>
      </c>
      <c r="D109" s="15" t="s">
        <v>201</v>
      </c>
      <c r="E109" s="16" t="s">
        <v>107</v>
      </c>
      <c r="F109" s="16" t="s">
        <v>108</v>
      </c>
      <c r="G109" s="8">
        <f>IF(F109="I",IFERROR(VLOOKUP(C109,'BG 2022'!A:C,3,FALSE),0),0)</f>
        <v>0</v>
      </c>
      <c r="H109" s="8">
        <f>IF(F109="I",IFERROR(VLOOKUP(D109,'BG 2022'!#REF!,3,FALSE),0),0)</f>
        <v>0</v>
      </c>
    </row>
    <row r="110" spans="1:8" ht="13.2">
      <c r="A110" s="17"/>
      <c r="B110" s="17"/>
      <c r="C110" s="316">
        <v>511</v>
      </c>
      <c r="D110" s="15" t="s">
        <v>202</v>
      </c>
      <c r="E110" s="16" t="s">
        <v>107</v>
      </c>
      <c r="F110" s="16" t="s">
        <v>108</v>
      </c>
      <c r="G110" s="8">
        <f>IF(F110="I",IFERROR(VLOOKUP(C110,'BG 2022'!A:C,3,FALSE),0),0)</f>
        <v>0</v>
      </c>
      <c r="H110" s="8">
        <f>IF(F110="I",IFERROR(VLOOKUP(D110,'BG 2022'!#REF!,3,FALSE),0),0)</f>
        <v>0</v>
      </c>
    </row>
    <row r="111" spans="1:8" ht="13.2">
      <c r="A111" s="17"/>
      <c r="B111" s="17"/>
      <c r="C111" s="316">
        <v>51101</v>
      </c>
      <c r="D111" s="15" t="s">
        <v>203</v>
      </c>
      <c r="E111" s="16" t="s">
        <v>107</v>
      </c>
      <c r="F111" s="16" t="s">
        <v>108</v>
      </c>
      <c r="G111" s="8">
        <f>IF(F111="I",IFERROR(VLOOKUP(C111,'BG 2022'!A:C,3,FALSE),0),0)</f>
        <v>0</v>
      </c>
      <c r="H111" s="8">
        <f>IF(F111="I",IFERROR(VLOOKUP(D111,'BG 2022'!#REF!,3,FALSE),0),0)</f>
        <v>0</v>
      </c>
    </row>
    <row r="112" spans="1:8" ht="13.2">
      <c r="A112" s="17"/>
      <c r="B112" s="17"/>
      <c r="C112" s="316">
        <v>511011</v>
      </c>
      <c r="D112" s="15" t="s">
        <v>204</v>
      </c>
      <c r="E112" s="16" t="s">
        <v>107</v>
      </c>
      <c r="F112" s="16" t="s">
        <v>108</v>
      </c>
      <c r="G112" s="8">
        <f>IF(F112="I",IFERROR(VLOOKUP(C112,'BG 2022'!A:C,3,FALSE),0),0)</f>
        <v>0</v>
      </c>
      <c r="H112" s="8">
        <f>IF(F112="I",IFERROR(VLOOKUP(D112,'BG 2022'!#REF!,3,FALSE),0),0)</f>
        <v>0</v>
      </c>
    </row>
    <row r="113" spans="1:8" ht="13.2">
      <c r="A113" s="17" t="s">
        <v>112</v>
      </c>
      <c r="B113" s="17" t="s">
        <v>68</v>
      </c>
      <c r="C113" s="316">
        <v>51101101</v>
      </c>
      <c r="D113" s="13" t="s">
        <v>205</v>
      </c>
      <c r="E113" s="16" t="s">
        <v>107</v>
      </c>
      <c r="F113" s="16" t="s">
        <v>109</v>
      </c>
      <c r="G113" s="8">
        <f>IF(F113="I",IFERROR(VLOOKUP(C113,'BG 2022'!A:C,3,FALSE),0),0)</f>
        <v>1150229108</v>
      </c>
      <c r="H113" s="8">
        <f>IF(F113="I",IFERROR(VLOOKUP(D113,'BG 2022'!#REF!,3,FALSE),0),0)</f>
        <v>0</v>
      </c>
    </row>
    <row r="114" spans="1:8" ht="13.2">
      <c r="A114" s="17"/>
      <c r="B114" s="17"/>
      <c r="C114" s="316">
        <v>51103</v>
      </c>
      <c r="D114" s="15" t="s">
        <v>253</v>
      </c>
      <c r="E114" s="16" t="s">
        <v>107</v>
      </c>
      <c r="F114" s="16" t="s">
        <v>108</v>
      </c>
      <c r="G114" s="8">
        <f>IF(F114="I",IFERROR(VLOOKUP(C114,'BG 2022'!A:C,3,FALSE),0),0)</f>
        <v>0</v>
      </c>
      <c r="H114" s="8">
        <f>IF(F114="I",IFERROR(VLOOKUP(D114,'BG 2022'!#REF!,3,FALSE),0),0)</f>
        <v>0</v>
      </c>
    </row>
    <row r="115" spans="1:8" ht="13.2">
      <c r="A115" s="17"/>
      <c r="B115" s="17"/>
      <c r="C115" s="316">
        <v>511031</v>
      </c>
      <c r="D115" s="15" t="s">
        <v>387</v>
      </c>
      <c r="E115" s="16" t="s">
        <v>107</v>
      </c>
      <c r="F115" s="16" t="s">
        <v>108</v>
      </c>
      <c r="G115" s="8">
        <f>IF(F115="I",IFERROR(VLOOKUP(C115,'BG 2022'!A:C,3,FALSE),0),0)</f>
        <v>0</v>
      </c>
      <c r="H115" s="8">
        <f>IF(F115="I",IFERROR(VLOOKUP(D115,'BG 2022'!#REF!,3,FALSE),0),0)</f>
        <v>0</v>
      </c>
    </row>
    <row r="116" spans="1:8" ht="13.2">
      <c r="A116" s="17" t="s">
        <v>112</v>
      </c>
      <c r="B116" s="17" t="s">
        <v>82</v>
      </c>
      <c r="C116" s="316">
        <v>51103104</v>
      </c>
      <c r="D116" s="13" t="s">
        <v>340</v>
      </c>
      <c r="E116" s="16" t="s">
        <v>107</v>
      </c>
      <c r="F116" s="16" t="s">
        <v>109</v>
      </c>
      <c r="G116" s="8">
        <f>IF(F116="I",IFERROR(VLOOKUP(C116,'BG 2022'!A:C,3,FALSE),0),0)</f>
        <v>5508711</v>
      </c>
      <c r="H116" s="8">
        <f>IF(F116="I",IFERROR(VLOOKUP(D116,'BG 2022'!#REF!,3,FALSE),0),0)</f>
        <v>0</v>
      </c>
    </row>
    <row r="117" spans="1:8" ht="13.2">
      <c r="A117" s="17"/>
      <c r="B117" s="17"/>
      <c r="C117" s="316">
        <v>511033</v>
      </c>
      <c r="D117" s="15" t="s">
        <v>254</v>
      </c>
      <c r="E117" s="16" t="s">
        <v>107</v>
      </c>
      <c r="F117" s="16" t="s">
        <v>108</v>
      </c>
      <c r="G117" s="8">
        <f>IF(F117="I",IFERROR(VLOOKUP(C117,'BG 2022'!A:C,3,FALSE),0),0)</f>
        <v>0</v>
      </c>
      <c r="H117" s="8"/>
    </row>
    <row r="118" spans="1:8" ht="13.2">
      <c r="A118" s="17" t="s">
        <v>112</v>
      </c>
      <c r="B118" s="17" t="s">
        <v>82</v>
      </c>
      <c r="C118" s="316">
        <v>51103303</v>
      </c>
      <c r="D118" s="13" t="s">
        <v>339</v>
      </c>
      <c r="E118" s="16" t="s">
        <v>107</v>
      </c>
      <c r="F118" s="16" t="s">
        <v>109</v>
      </c>
      <c r="G118" s="8">
        <f>IF(F118="I",IFERROR(VLOOKUP(C118,'BG 2022'!A:C,3,FALSE),0),0)</f>
        <v>82682</v>
      </c>
      <c r="H118" s="8"/>
    </row>
    <row r="119" spans="1:8" ht="13.2">
      <c r="A119" s="17" t="s">
        <v>112</v>
      </c>
      <c r="B119" s="17" t="s">
        <v>82</v>
      </c>
      <c r="C119" s="316">
        <v>51103305</v>
      </c>
      <c r="D119" s="13" t="s">
        <v>174</v>
      </c>
      <c r="E119" s="16" t="s">
        <v>107</v>
      </c>
      <c r="F119" s="16" t="s">
        <v>109</v>
      </c>
      <c r="G119" s="8">
        <f>IF(F119="I",IFERROR(VLOOKUP(C119,'BG 2022'!A:C,3,FALSE),0),0)</f>
        <v>1</v>
      </c>
      <c r="H119" s="8"/>
    </row>
    <row r="120" spans="1:8" ht="13.2">
      <c r="A120" s="17" t="s">
        <v>112</v>
      </c>
      <c r="B120" s="17" t="s">
        <v>82</v>
      </c>
      <c r="C120" s="316">
        <v>51103317</v>
      </c>
      <c r="D120" s="13" t="s">
        <v>255</v>
      </c>
      <c r="E120" s="16" t="s">
        <v>107</v>
      </c>
      <c r="F120" s="16" t="s">
        <v>109</v>
      </c>
      <c r="G120" s="8">
        <f>IF(F120="I",IFERROR(VLOOKUP(C120,'BG 2022'!A:C,3,FALSE),0),0)</f>
        <v>4</v>
      </c>
      <c r="H120" s="8"/>
    </row>
    <row r="121" spans="1:8" ht="13.2">
      <c r="A121" s="17" t="s">
        <v>112</v>
      </c>
      <c r="B121" s="17" t="s">
        <v>82</v>
      </c>
      <c r="C121" s="316">
        <v>5110334</v>
      </c>
      <c r="D121" s="13" t="s">
        <v>340</v>
      </c>
      <c r="E121" s="16" t="s">
        <v>107</v>
      </c>
      <c r="F121" s="16" t="s">
        <v>109</v>
      </c>
      <c r="G121" s="8">
        <f>IF(F121="I",IFERROR(VLOOKUP(C121,'BG 2022'!A:C,3,FALSE),0),0)</f>
        <v>0</v>
      </c>
      <c r="H121" s="8"/>
    </row>
    <row r="122" spans="1:8" ht="13.2">
      <c r="A122" s="17"/>
      <c r="B122" s="17"/>
      <c r="C122" s="316">
        <v>515</v>
      </c>
      <c r="D122" s="15" t="s">
        <v>206</v>
      </c>
      <c r="E122" s="16" t="s">
        <v>107</v>
      </c>
      <c r="F122" s="16" t="s">
        <v>108</v>
      </c>
      <c r="G122" s="8">
        <f>IF(F122="I",IFERROR(VLOOKUP(C122,'BG 2022'!A:C,3,FALSE),0),0)</f>
        <v>0</v>
      </c>
      <c r="H122" s="8">
        <f>IF(F122="I",IFERROR(VLOOKUP(D122,'BG 2022'!#REF!,3,FALSE),0),0)</f>
        <v>0</v>
      </c>
    </row>
    <row r="123" spans="1:8" ht="13.2">
      <c r="A123" s="17"/>
      <c r="B123" s="17"/>
      <c r="C123" s="316">
        <v>51501</v>
      </c>
      <c r="D123" s="15" t="s">
        <v>207</v>
      </c>
      <c r="E123" s="16" t="s">
        <v>107</v>
      </c>
      <c r="F123" s="16" t="s">
        <v>108</v>
      </c>
      <c r="G123" s="8">
        <f>IF(F123="I",IFERROR(VLOOKUP(C123,'BG 2022'!A:C,3,FALSE),0),0)</f>
        <v>0</v>
      </c>
      <c r="H123" s="8">
        <f>IF(F123="I",IFERROR(VLOOKUP(D123,'BG 2022'!#REF!,3,FALSE),0),0)</f>
        <v>0</v>
      </c>
    </row>
    <row r="124" spans="1:8" ht="13.2">
      <c r="A124" s="17"/>
      <c r="B124" s="17"/>
      <c r="C124" s="316">
        <v>515011</v>
      </c>
      <c r="D124" s="15" t="s">
        <v>208</v>
      </c>
      <c r="E124" s="16" t="s">
        <v>107</v>
      </c>
      <c r="F124" s="16" t="s">
        <v>108</v>
      </c>
      <c r="G124" s="8">
        <f>IF(F124="I",IFERROR(VLOOKUP(C124,'BG 2022'!A:C,3,FALSE),0),0)</f>
        <v>0</v>
      </c>
      <c r="H124" s="8">
        <f>IF(F124="I",IFERROR(VLOOKUP(D124,'BG 2022'!#REF!,3,FALSE),0),0)</f>
        <v>0</v>
      </c>
    </row>
    <row r="125" spans="1:8" ht="13.2">
      <c r="A125" s="17" t="s">
        <v>112</v>
      </c>
      <c r="B125" s="17" t="s">
        <v>82</v>
      </c>
      <c r="C125" s="316">
        <v>51501103</v>
      </c>
      <c r="D125" s="13" t="s">
        <v>209</v>
      </c>
      <c r="E125" s="16" t="s">
        <v>107</v>
      </c>
      <c r="F125" s="16" t="s">
        <v>109</v>
      </c>
      <c r="G125" s="8">
        <f>IF(F125="I",IFERROR(VLOOKUP(C125,'BG 2022'!A:C,3,FALSE),0),0)</f>
        <v>115022922</v>
      </c>
      <c r="H125" s="8">
        <f>IF(F125="I",IFERROR(VLOOKUP(D125,'BG 2022'!#REF!,3,FALSE),0),0)</f>
        <v>0</v>
      </c>
    </row>
    <row r="126" spans="1:8">
      <c r="G126" s="8">
        <f>SUMIFS('BG 2022'!C:C,'BG 2022'!A:A,CLASIFICACION!C126)</f>
        <v>0</v>
      </c>
    </row>
    <row r="127" spans="1:8">
      <c r="E127" s="1" t="s">
        <v>2</v>
      </c>
      <c r="F127" s="1"/>
      <c r="G127" s="2">
        <f>SUMIF(A:A,E127,G:G)</f>
        <v>170250775247</v>
      </c>
      <c r="H127" s="2">
        <f>SUMIF(A:A,E127,H:H)</f>
        <v>0</v>
      </c>
    </row>
    <row r="128" spans="1:8">
      <c r="E128" s="1" t="s">
        <v>110</v>
      </c>
      <c r="F128" s="1"/>
      <c r="G128" s="2">
        <f>SUMIF(A:A,E128,G:G)</f>
        <v>2888302036</v>
      </c>
      <c r="H128" s="2">
        <f>SUMIF(A:A,E128,H:H)</f>
        <v>0</v>
      </c>
    </row>
    <row r="129" spans="5:8">
      <c r="E129" s="1" t="s">
        <v>111</v>
      </c>
      <c r="F129" s="1"/>
      <c r="G129" s="2">
        <f>SUMIF(A:A,E129,G:G)</f>
        <v>167362473211</v>
      </c>
      <c r="H129" s="2">
        <f>SUMIF(A:A,E129,H:H)</f>
        <v>0</v>
      </c>
    </row>
    <row r="130" spans="5:8" ht="12">
      <c r="E130" s="3" t="s">
        <v>114</v>
      </c>
      <c r="F130" s="3"/>
      <c r="G130" s="20">
        <f>+G127-G128-G129</f>
        <v>0</v>
      </c>
      <c r="H130" s="20">
        <f>+H127-H128-H129</f>
        <v>0</v>
      </c>
    </row>
    <row r="131" spans="5:8" ht="12">
      <c r="E131" s="3"/>
      <c r="F131" s="3"/>
      <c r="G131" s="20"/>
      <c r="H131" s="20"/>
    </row>
    <row r="132" spans="5:8">
      <c r="E132" s="1" t="s">
        <v>113</v>
      </c>
      <c r="F132" s="1"/>
      <c r="G132" s="2">
        <f>SUMIF(A:A,E132,G:G)</f>
        <v>3542919211</v>
      </c>
      <c r="H132" s="2">
        <f>SUMIF(B:B,F132,H:H)</f>
        <v>0</v>
      </c>
    </row>
    <row r="133" spans="5:8">
      <c r="E133" s="1" t="s">
        <v>112</v>
      </c>
      <c r="F133" s="1"/>
      <c r="G133" s="2">
        <f>SUMIF(A:A,E133,G:G)</f>
        <v>1270843428</v>
      </c>
      <c r="H133" s="2">
        <f>SUMIF(B:B,F133,H:H)</f>
        <v>0</v>
      </c>
    </row>
    <row r="134" spans="5:8" ht="12">
      <c r="E134" s="3" t="s">
        <v>114</v>
      </c>
      <c r="F134" s="3"/>
      <c r="G134" s="20">
        <f>+G132-G133-G71</f>
        <v>0</v>
      </c>
      <c r="H134" s="20">
        <f>+H132-H133-H71</f>
        <v>0</v>
      </c>
    </row>
    <row r="135" spans="5:8" ht="14.25" customHeight="1">
      <c r="G135" s="9"/>
      <c r="H135" s="9"/>
    </row>
    <row r="136" spans="5:8" ht="14.25" customHeight="1">
      <c r="G136" s="9">
        <f>+G127-'BG 2022'!C6</f>
        <v>0</v>
      </c>
      <c r="H136" s="9"/>
    </row>
    <row r="137" spans="5:8">
      <c r="G137" s="9">
        <f>+G128-'BG 2022'!C40</f>
        <v>0</v>
      </c>
    </row>
    <row r="138" spans="5:8">
      <c r="G138" s="9">
        <f>+G129-'BG 2022'!C62</f>
        <v>0</v>
      </c>
    </row>
    <row r="140" spans="5:8">
      <c r="G140" s="9">
        <f>+G132-'BG 2022'!C73</f>
        <v>0</v>
      </c>
    </row>
    <row r="141" spans="5:8">
      <c r="G141" s="9">
        <f>+G133-'BG 2022'!C109</f>
        <v>0</v>
      </c>
    </row>
  </sheetData>
  <autoFilter ref="A4:I134" xr:uid="{3AA379B6-CE62-465C-BF14-EB56F4E0EFC9}"/>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60mQRwMeCRGQ2VcYUynM1cpEeSK8g1i3YWPTShGMg6U=</DigestValue>
    </Reference>
    <Reference Type="http://www.w3.org/2000/09/xmldsig#Object" URI="#idOfficeObject">
      <DigestMethod Algorithm="http://www.w3.org/2001/04/xmlenc#sha256"/>
      <DigestValue>Xo5oqWtaU9W1zlpP6NpSrRpMxJL9kQ+HR/ERBg3zhlE=</DigestValue>
    </Reference>
    <Reference Type="http://uri.etsi.org/01903#SignedProperties" URI="#idSignedProperties">
      <Transforms>
        <Transform Algorithm="http://www.w3.org/TR/2001/REC-xml-c14n-20010315"/>
      </Transforms>
      <DigestMethod Algorithm="http://www.w3.org/2001/04/xmlenc#sha256"/>
      <DigestValue>rF3tOJzrFlY5WhbsmiROYX439D4+rM8L5Oqt3Ya/KgM=</DigestValue>
    </Reference>
    <Reference Type="http://www.w3.org/2000/09/xmldsig#Object" URI="#idValidSigLnImg">
      <DigestMethod Algorithm="http://www.w3.org/2001/04/xmlenc#sha256"/>
      <DigestValue>hQgSciKumcqXTTz3ypWhb6F8n8q72VckfYLGYpiVXa4=</DigestValue>
    </Reference>
    <Reference Type="http://www.w3.org/2000/09/xmldsig#Object" URI="#idInvalidSigLnImg">
      <DigestMethod Algorithm="http://www.w3.org/2001/04/xmlenc#sha256"/>
      <DigestValue>Zjnqi15FX1LkblxhvLEXNTWTYLPflpOEHZsiLfqn5ls=</DigestValue>
    </Reference>
  </SignedInfo>
  <SignatureValue>HdaN5vlP8JFmpdMv1CUOvx/IwDRuTSL28zao4SFbzCUAeKL4Q8TR5W3MJ+nzKCvDGrBAhvPi4kAB
gOnu2Pabhi1dw9bgLHnkdylF9j/5ZmPq7yKxfh8qW1j3TGF+OhlnP4XnzHhzRdmYTftIkPDlgILD
6H5kAgazEVUzgEI3JsrRk/mQ7h7wXbLMfl+jr5R10+kFJnHKQLKtn+OIZLfFuTH1iKt6p1hiqTW+
nfKG2gwzOGabbud04tTCRDlFfnziN1e8meH7QiDH+2SfXp5FOk/Yf8ysjAgrYdafodPwO+Xh9M2T
fYbOD3HFr2m8Ah5un4mgvEnx2mhXefPu/lAfyw==</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Xb6ToLK9f9Lt9w31MOPL3Ljp7wdgCGvvnUjuIqi1/ZA=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IJ6NVvzg/RzeY0T3xpzwA3OJ1JbOuk51fFS/VS23Fnk=</DigestValue>
      </Reference>
      <Reference URI="/xl/drawings/drawing2.xml?ContentType=application/vnd.openxmlformats-officedocument.drawing+xml">
        <DigestMethod Algorithm="http://www.w3.org/2001/04/xmlenc#sha256"/>
        <DigestValue>JtEBNNLwkvlG5mfRbJittBVhWKN0MYMTrmWP8INGHHk=</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5h5edxIBRezUaw2jJDy2sVkF+w9bCw44P8ekQg9EVYU=</DigestValue>
      </Reference>
      <Reference URI="/xl/drawings/drawing6.xml?ContentType=application/vnd.openxmlformats-officedocument.drawing+xml">
        <DigestMethod Algorithm="http://www.w3.org/2001/04/xmlenc#sha256"/>
        <DigestValue>9iXdImHKuNFso2l/L9YpFmWgh9fuWYA1wnuN33kHK0k=</DigestValue>
      </Reference>
      <Reference URI="/xl/drawings/drawing7.xml?ContentType=application/vnd.openxmlformats-officedocument.drawing+xml">
        <DigestMethod Algorithm="http://www.w3.org/2001/04/xmlenc#sha256"/>
        <DigestValue>vuA2yDCCodu9ll7i0p3dAJmf8aMD5B5wmu/Y+RI7SiI=</DigestValue>
      </Reference>
      <Reference URI="/xl/drawings/vmlDrawing1.vml?ContentType=application/vnd.openxmlformats-officedocument.vmlDrawing">
        <DigestMethod Algorithm="http://www.w3.org/2001/04/xmlenc#sha256"/>
        <DigestValue>Oi0S3tmc8sTzy+b/mxzw4KCJHiNV0WynZjkCLmcgB7s=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TywM70WH6KGVQMJH8y3TZdqqkin6K/vK6rLGFKPVnCY=</DigestValue>
      </Reference>
      <Reference URI="/xl/media/image3.emf?ContentType=image/x-emf">
        <DigestMethod Algorithm="http://www.w3.org/2001/04/xmlenc#sha256"/>
        <DigestValue>5SU8Miy1u0gzSjqqmWNbScyU9HWyo85mrUw+E/cZamE=</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82lw6sm57LAZKDcAOrer8Dq0JuSR9K7a6PanFoORimg=</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rB+hHz7fOU40/GO+qFynUE9fMS/9Of875SrSefqAzz8=</DigestValue>
      </Reference>
      <Reference URI="/xl/printerSettings/printerSettings18.bin?ContentType=application/vnd.openxmlformats-officedocument.spreadsheetml.printerSettings">
        <DigestMethod Algorithm="http://www.w3.org/2001/04/xmlenc#sha256"/>
        <DigestValue>HeMXh0BvJ5EJgLU/vDhAs8Wted+7ofJnylrfXHCWHDg=</DigestValue>
      </Reference>
      <Reference URI="/xl/printerSettings/printerSettings19.bin?ContentType=application/vnd.openxmlformats-officedocument.spreadsheetml.printerSettings">
        <DigestMethod Algorithm="http://www.w3.org/2001/04/xmlenc#sha256"/>
        <DigestValue>nrwW2aOzrJ6w3s+3W+h5IvHukzB/6FZNl1merJBqyjs=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ac9+76J3bY16n3i4+EMNoHk+nUDEd9kwJxHKn507iMs=</DigestValue>
      </Reference>
      <Reference URI="/xl/printerSettings/printerSettings24.bin?ContentType=application/vnd.openxmlformats-officedocument.spreadsheetml.printerSettings">
        <DigestMethod Algorithm="http://www.w3.org/2001/04/xmlenc#sha256"/>
        <DigestValue>lRoAe/mTaTGs/ie48E4RHaNSrD83b2F7kdeF2aA9Dmk=</DigestValue>
      </Reference>
      <Reference URI="/xl/printerSettings/printerSettings25.bin?ContentType=application/vnd.openxmlformats-officedocument.spreadsheetml.printerSettings">
        <DigestMethod Algorithm="http://www.w3.org/2001/04/xmlenc#sha256"/>
        <DigestValue>bzX8tJO2B1/sgbz4IqwN6Qmv4daysuBV07tUYbJu82o=</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/z3eQ+UMsWmlY2C9s9J0Bb/IJ4Aa5mz2cuFsuGoDp0A=</DigestValue>
      </Reference>
      <Reference URI="/xl/printerSettings/printerSettings29.bin?ContentType=application/vnd.openxmlformats-officedocument.spreadsheetml.printerSettings">
        <DigestMethod Algorithm="http://www.w3.org/2001/04/xmlenc#sha256"/>
        <DigestValue>lRoAe/mTaTGs/ie48E4RHaNSrD83b2F7kdeF2aA9Dmk=</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AJzHPuZjWFngczH/xsUd62OVqmQdA8sSRt3Y8JhmUCw=</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r+Ts9buIAjs9t2UqcW4YuC3w7ycr7jDCBK5QhfnpWCk=</DigestValue>
      </Reference>
      <Reference URI="/xl/printerSettings/printerSettings34.bin?ContentType=application/vnd.openxmlformats-officedocument.spreadsheetml.printerSettings">
        <DigestMethod Algorithm="http://www.w3.org/2001/04/xmlenc#sha256"/>
        <DigestValue>HeMXh0BvJ5EJgLU/vDhAs8Wted+7ofJnylrfXHCWHDg=</DigestValue>
      </Reference>
      <Reference URI="/xl/printerSettings/printerSettings35.bin?ContentType=application/vnd.openxmlformats-officedocument.spreadsheetml.printerSettings">
        <DigestMethod Algorithm="http://www.w3.org/2001/04/xmlenc#sha256"/>
        <DigestValue>nrwW2aOzrJ6w3s+3W+h5IvHukzB/6FZNl1merJBqyjs=</DigestValue>
      </Reference>
      <Reference URI="/xl/printerSettings/printerSettings36.bin?ContentType=application/vnd.openxmlformats-officedocument.spreadsheetml.printerSettings">
        <DigestMethod Algorithm="http://www.w3.org/2001/04/xmlenc#sha256"/>
        <DigestValue>NBJPJtVU2y8g6Bxm9ZLxOiT5LaEsLL5XEhfNiaaWt20=</DigestValue>
      </Reference>
      <Reference URI="/xl/printerSettings/printerSettings37.bin?ContentType=application/vnd.openxmlformats-officedocument.spreadsheetml.printerSettings">
        <DigestMethod Algorithm="http://www.w3.org/2001/04/xmlenc#sha256"/>
        <DigestValue>NBJPJtVU2y8g6Bxm9ZLxOiT5LaEsLL5XEhfNiaaWt20=</DigestValue>
      </Reference>
      <Reference URI="/xl/printerSettings/printerSettings38.bin?ContentType=application/vnd.openxmlformats-officedocument.spreadsheetml.printerSettings">
        <DigestMethod Algorithm="http://www.w3.org/2001/04/xmlenc#sha256"/>
        <DigestValue>eagKw4vkJta//EAXFo8pt3rkLlJe7nsQidLS/ebqtjQ=</DigestValue>
      </Reference>
      <Reference URI="/xl/printerSettings/printerSettings39.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40.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PDbGrlFFEg6Ybyr3MJ9tpmI84iPIAAXltGAz9rngLn4=</DigestValue>
      </Reference>
      <Reference URI="/xl/styles.xml?ContentType=application/vnd.openxmlformats-officedocument.spreadsheetml.styles+xml">
        <DigestMethod Algorithm="http://www.w3.org/2001/04/xmlenc#sha256"/>
        <DigestValue>5YPi3YUaVtxQ16ZZ3/UD+tOqc8Eo0tasi/gSxEKRqXg=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7eentZi70pPK0RnriBuRZzAFmDqLNWU+S6s5VlFU14M=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qEEB1G8Wh/MfJzFnQBFWlZfC17QRlQQ3m7qMbfBMM2E=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EknhHNma6D9DBwSbZx6g9CArb0x9gGxzaMn05hRYHrU=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F/b/8Oy3u/ZuIS2f0RZbm6j0JapjmMUGqbinQxS3KlQ=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azqR8cMjKk7k9GB0p2Zy0/Fd/LXtmIcJWcgCQzDANYw=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GVVifh+KZ8oIWP2ZgWbTGThsQrmyVT/0bxAYvrKfNQs=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fRIHIDGNk5gx428oyR6cEi/+/Uw1p2yAJ1daiibf1q4=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sheet1.xml?ContentType=application/vnd.openxmlformats-officedocument.spreadsheetml.worksheet+xml">
        <DigestMethod Algorithm="http://www.w3.org/2001/04/xmlenc#sha256"/>
        <DigestValue>NZ6k8jZqdjh5ncelvsHARKqexoDeKjzqOXLZmVVVSf4=</DigestValue>
      </Reference>
      <Reference URI="/xl/worksheets/sheet10.xml?ContentType=application/vnd.openxmlformats-officedocument.spreadsheetml.worksheet+xml">
        <DigestMethod Algorithm="http://www.w3.org/2001/04/xmlenc#sha256"/>
        <DigestValue>j9UsH0loOWwoHX1p5CvNr7YgQRdhVNP+qEt9x4+Xp+0=</DigestValue>
      </Reference>
      <Reference URI="/xl/worksheets/sheet2.xml?ContentType=application/vnd.openxmlformats-officedocument.spreadsheetml.worksheet+xml">
        <DigestMethod Algorithm="http://www.w3.org/2001/04/xmlenc#sha256"/>
        <DigestValue>Du1cbmC3bpf+il2TGzbWGYYEMAIgRmLOUlXp+3QYr48=</DigestValue>
      </Reference>
      <Reference URI="/xl/worksheets/sheet3.xml?ContentType=application/vnd.openxmlformats-officedocument.spreadsheetml.worksheet+xml">
        <DigestMethod Algorithm="http://www.w3.org/2001/04/xmlenc#sha256"/>
        <DigestValue>2KdROe0buLZeCa5kiQiNB0EZsPGZJ8K+QhuWeMZrvDk=</DigestValue>
      </Reference>
      <Reference URI="/xl/worksheets/sheet4.xml?ContentType=application/vnd.openxmlformats-officedocument.spreadsheetml.worksheet+xml">
        <DigestMethod Algorithm="http://www.w3.org/2001/04/xmlenc#sha256"/>
        <DigestValue>tT4/fmcbFIlZNw6gI2NcyChhm5o/iroNqHrtA67amNI=</DigestValue>
      </Reference>
      <Reference URI="/xl/worksheets/sheet5.xml?ContentType=application/vnd.openxmlformats-officedocument.spreadsheetml.worksheet+xml">
        <DigestMethod Algorithm="http://www.w3.org/2001/04/xmlenc#sha256"/>
        <DigestValue>XCHLAdiBmZZUBRMLFGcFw9hKOf3PlyjeRT2GXA7aNFE=</DigestValue>
      </Reference>
      <Reference URI="/xl/worksheets/sheet6.xml?ContentType=application/vnd.openxmlformats-officedocument.spreadsheetml.worksheet+xml">
        <DigestMethod Algorithm="http://www.w3.org/2001/04/xmlenc#sha256"/>
        <DigestValue>W9seuALTbSoMVWNQUF2fnjyao8z+13McZKBkrmnOKGc=</DigestValue>
      </Reference>
      <Reference URI="/xl/worksheets/sheet7.xml?ContentType=application/vnd.openxmlformats-officedocument.spreadsheetml.worksheet+xml">
        <DigestMethod Algorithm="http://www.w3.org/2001/04/xmlenc#sha256"/>
        <DigestValue>VpUXFNX/OsU5xAe4rjgscIBRZGO67ccVRI+r5aCcSGk=</DigestValue>
      </Reference>
      <Reference URI="/xl/worksheets/sheet8.xml?ContentType=application/vnd.openxmlformats-officedocument.spreadsheetml.worksheet+xml">
        <DigestMethod Algorithm="http://www.w3.org/2001/04/xmlenc#sha256"/>
        <DigestValue>vN9Dn5LrMxFREXSJQOttYaiDTAfKwq8Y4nILRCuXggA=</DigestValue>
      </Reference>
      <Reference URI="/xl/worksheets/sheet9.xml?ContentType=application/vnd.openxmlformats-officedocument.spreadsheetml.worksheet+xml">
        <DigestMethod Algorithm="http://www.w3.org/2001/04/xmlenc#sha256"/>
        <DigestValue>MgKTQekLsfo8P0BbgCvxfyGzYVR+550/LsG7+ZqIGmE=</DigestValue>
      </Reference>
    </Manifest>
    <SignatureProperties>
      <SignatureProperty Id="idSignatureTime" Target="#idPackageSignature">
        <mdssi:SignatureTime xmlns:mdssi="http://schemas.openxmlformats.org/package/2006/digital-signature">
          <mdssi:Format>YYYY-MM-DDThh:mm:ssTZD</mdssi:Format>
          <mdssi:Value>2022-10-28T14:50:01Z</mdssi:Value>
        </mdssi:SignatureTime>
      </SignatureProperty>
    </SignatureProperties>
  </Object>
  <Object Id="idOfficeObject">
    <SignatureProperties>
      <SignatureProperty Id="idOfficeV1Details" Target="#idPackageSignature">
        <SignatureInfoV1 xmlns="http://schemas.microsoft.com/office/2006/digsig">
          <SetupID>{1F700EBE-65B1-407B-8A68-275D71CDD7BB}</SetupID>
          <SignatureText>Shirley Vichini</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2022-10-28T14:50:01Z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lFgAAKw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gA4AC8AMQAw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cAAAAcQAAAAEAAABVVY9BhfaOQQ8AAABhAAAADwAAAEwAAAAAAAAAAAAAAAAAAAD//////////2wAAABzAGgAaQByAGwAZQB5ACAAVgBpAGMAaABpAG4AaQAAAAY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lFgAAKw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AAAAHEAAAABAAAAVVWPQYX2jkEPAAAAYQAAAA8AAABMAAAAAAAAAAAAAAAAAAAA//////////9sAAAAcwBoAGkAcgBsAGUAeQAgAFYAaQBjAGgAaQBuAGkAAAAG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yLAbTHbBwvG+0UCJ130+ejKYfSlr3ISxsNQ18/KzJYU=</DigestValue>
    </Reference>
    <Reference Type="http://www.w3.org/2000/09/xmldsig#Object" URI="#idOfficeObject">
      <DigestMethod Algorithm="http://www.w3.org/2001/04/xmlenc#sha256"/>
      <DigestValue>AvA6oLsiEDfyrCICcavolnO1f52cGauZu3HVs6AJ1GM=</DigestValue>
    </Reference>
    <Reference Type="http://uri.etsi.org/01903#SignedProperties" URI="#idSignedProperties">
      <Transforms>
        <Transform Algorithm="http://www.w3.org/TR/2001/REC-xml-c14n-20010315"/>
      </Transforms>
      <DigestMethod Algorithm="http://www.w3.org/2001/04/xmlenc#sha256"/>
      <DigestValue>X0jKawrX1Glr412sf2ysLG2oKH4IxAzVO9s8LjTb+xE=</DigestValue>
    </Reference>
    <Reference Type="http://www.w3.org/2000/09/xmldsig#Object" URI="#idValidSigLnImg">
      <DigestMethod Algorithm="http://www.w3.org/2001/04/xmlenc#sha256"/>
      <DigestValue>NdCJBV+d+D7d80t4DZHrwZ2LnSu4izreGo5rOEcBAOQ=</DigestValue>
    </Reference>
    <Reference Type="http://www.w3.org/2000/09/xmldsig#Object" URI="#idInvalidSigLnImg">
      <DigestMethod Algorithm="http://www.w3.org/2001/04/xmlenc#sha256"/>
      <DigestValue>/pngybM8ppeUCLsKYZ0aaajP7jXLlI5m1UU1CqB3eZQ=</DigestValue>
    </Reference>
  </SignedInfo>
  <SignatureValue>qZ1EIpxEcAyV/mLSYhiV1dvOksBkPnPT9pcjaBseEiAycCeu3Y76WmQLLQSdP0UfKczmPr/eICgV
6TRXuOcqJgKfUxFfhk3sRarHTqKMRk6AlDQP9YpoR3x6URiAcG+7sFwecfKboiMbyTgUZytyy/li
16orL+Dh0okRt8jom6onvZcZ8QmKB8h5hGBz/Yf+p4QLyYNc6ggkPEP1yivCafgHAD67KQ2qvC1A
CFhL5kvrhPTbzYgWlpbw4Z4uoEJWR9qF8ssQ4JnPGh0IEDNPyrlodBLHc5O8edANLD10ya73LoDT
CEE6yLI+3CWqx7nPUM7olLulx8+oP4oJqJNrOg==</SignatureValue>
  <KeyInfo>
    <X509Data>
      <X509Certificate>MIIH9TCCBd2gAwIBAgIIJ8eSouBeEPswDQYJKoZIhvcNAQELBQAwWzEXMBUGA1UEBRMOUlVDIDgwMDUwMTcyLTExGjAYBgNVBAMTEUNBLURPQ1VNRU5UQSBTLkEuMRcwFQYDVQQKEw5ET0NVTUVOVEEgUy5BLjELMAkGA1UEBhMCUFkwHhcNMjEwNDIxMTQwMTMxWhcNMjMwNDIxMTQxMTMxWjCBlzELMAkGA1UEBhMCUFkxETAPBgNVBAQMCEJSVUdJQVRJMRIwEAYDVQQFEwlDSTgyNDI5NjIxFTATBgNVBCoMDERBUklPIEFOSUJBTDEXMBUGA1UECgwOUEVSU09OQSBGSVNJQ0ExETAPBgNVBAsMCEZJUk1BIEYyMR4wHAYDVQQDDBVEQVJJTyBBTklCQUwgQlJVR0lBVEkwggEiMA0GCSqGSIb3DQEBAQUAA4IBDwAwggEKAoIBAQDSsSkqPLZecEjloDcFNcNYzEO+dy+Gnh1VfGMoE7KqYOIbXr4n1u0FltYse5xXfC2RRJl70LkeACBH+bBOkBWPsMBmQNfSQpX+ZKyKfYraC4l7u61F8l03QJGH8NGzP+35geJ9+CFhyzJMu5p+pFycYZEZYr/31rHg3KK1qbcp4I3anAogANNhy5V+lgoUW0yIzjim+5LO+vpzfrDNlfd9KQTHNbi5KA78+t2HHCO+Gxidk/H0S1X2HDrc35PoJOAf6LxacIeO6vYSWxewZCnPQN80e9s47vB4rSAZ1JQkgV3Ofp+8EOovcKFNyTN5GKm6WHDk5/Ah4ZPPJI6Wih7dAgMBAAGjggN+MIIDejAMBgNVHRMBAf8EAjAAMA4GA1UdDwEB/wQEAwIF4DAqBgNVHSUBAf8EIDAeBggrBgEFBQcDAQYIKwYBBQUHAwIGCCsGAQUFBwMEMB0GA1UdDgQWBBS5cqH21gUgKWufoIsWlwev4RcnL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ZGFyaW9icnVnaWF0aU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fK8A1FGWEvZj7YsoI/USx02KRw/RgpSRYvxvF5nZ8L+nekL8FgmOo6EmMZANZxLG8KcZY9JkgxDrJ7Q4d363dgYK2mlTLhZnDtdGBiNmlnXkt+XIftNeyNn5lbxJ1oSHkRNVnzfS1OOH21ScZXBjh1xA08+oyZMuWqPT6cbfZ9AX/0UmtWwcYQdElX0YZ7H/Jwz9EhhXzEu1dSaXlKS8UzWFo3dCXpdLZOKk/UATW5nwDOvl1mFTwfXI5+m/twgVNEqriD5JMPkgbsavJUmReaqOj8lbJJBA/X765fZTk5I/SoEFfx/D9OJarE4Ra5XDBiKcr3+EJZuZZSDbIiLigWBIecggUvI+jt9b7M0U9hubgznEj4aKnR27bCTjd8mfg5cndDaddp/UUnZlT2KB9fKofYn1yCNneWCkRkAC8C8+SblYB7wAHZLPtj4br/l9j98261DHrZplKRtfUJxubjLOLrYEFJje/FLVFMJ3+srPrcf2mk9LWKH9yhSFGHj5HfRbSQI9XNUEdyb2RdoUN97haPsW2/DGMpFVVnGBssJo1OR8RmJ8D8Ubxjdc8/6wJQ88H8hzRSwXqf/pwwwH9skOBq5TIGoK9LXrmvcsem0Z6OPp0g1vGLtWY9Q2hRBj5L5XHjLexm6u3jsh796GKI5ZGI0G4MkcOEtXggnik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Xb6ToLK9f9Lt9w31MOPL3Ljp7wdgCGvvnUjuIqi1/ZA=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IJ6NVvzg/RzeY0T3xpzwA3OJ1JbOuk51fFS/VS23Fnk=</DigestValue>
      </Reference>
      <Reference URI="/xl/drawings/drawing2.xml?ContentType=application/vnd.openxmlformats-officedocument.drawing+xml">
        <DigestMethod Algorithm="http://www.w3.org/2001/04/xmlenc#sha256"/>
        <DigestValue>JtEBNNLwkvlG5mfRbJittBVhWKN0MYMTrmWP8INGHHk=</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5h5edxIBRezUaw2jJDy2sVkF+w9bCw44P8ekQg9EVYU=</DigestValue>
      </Reference>
      <Reference URI="/xl/drawings/drawing6.xml?ContentType=application/vnd.openxmlformats-officedocument.drawing+xml">
        <DigestMethod Algorithm="http://www.w3.org/2001/04/xmlenc#sha256"/>
        <DigestValue>9iXdImHKuNFso2l/L9YpFmWgh9fuWYA1wnuN33kHK0k=</DigestValue>
      </Reference>
      <Reference URI="/xl/drawings/drawing7.xml?ContentType=application/vnd.openxmlformats-officedocument.drawing+xml">
        <DigestMethod Algorithm="http://www.w3.org/2001/04/xmlenc#sha256"/>
        <DigestValue>vuA2yDCCodu9ll7i0p3dAJmf8aMD5B5wmu/Y+RI7SiI=</DigestValue>
      </Reference>
      <Reference URI="/xl/drawings/vmlDrawing1.vml?ContentType=application/vnd.openxmlformats-officedocument.vmlDrawing">
        <DigestMethod Algorithm="http://www.w3.org/2001/04/xmlenc#sha256"/>
        <DigestValue>Oi0S3tmc8sTzy+b/mxzw4KCJHiNV0WynZjkCLmcgB7s=</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TywM70WH6KGVQMJH8y3TZdqqkin6K/vK6rLGFKPVnCY=</DigestValue>
      </Reference>
      <Reference URI="/xl/media/image3.emf?ContentType=image/x-emf">
        <DigestMethod Algorithm="http://www.w3.org/2001/04/xmlenc#sha256"/>
        <DigestValue>5SU8Miy1u0gzSjqqmWNbScyU9HWyo85mrUw+E/cZamE=</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82lw6sm57LAZKDcAOrer8Dq0JuSR9K7a6PanFoORimg=</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rB+hHz7fOU40/GO+qFynUE9fMS/9Of875SrSefqAzz8=</DigestValue>
      </Reference>
      <Reference URI="/xl/printerSettings/printerSettings18.bin?ContentType=application/vnd.openxmlformats-officedocument.spreadsheetml.printerSettings">
        <DigestMethod Algorithm="http://www.w3.org/2001/04/xmlenc#sha256"/>
        <DigestValue>HeMXh0BvJ5EJgLU/vDhAs8Wted+7ofJnylrfXHCWHDg=</DigestValue>
      </Reference>
      <Reference URI="/xl/printerSettings/printerSettings19.bin?ContentType=application/vnd.openxmlformats-officedocument.spreadsheetml.printerSettings">
        <DigestMethod Algorithm="http://www.w3.org/2001/04/xmlenc#sha256"/>
        <DigestValue>nrwW2aOzrJ6w3s+3W+h5IvHukzB/6FZNl1merJBqyjs=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ac9+76J3bY16n3i4+EMNoHk+nUDEd9kwJxHKn507iMs=</DigestValue>
      </Reference>
      <Reference URI="/xl/printerSettings/printerSettings24.bin?ContentType=application/vnd.openxmlformats-officedocument.spreadsheetml.printerSettings">
        <DigestMethod Algorithm="http://www.w3.org/2001/04/xmlenc#sha256"/>
        <DigestValue>lRoAe/mTaTGs/ie48E4RHaNSrD83b2F7kdeF2aA9Dmk=</DigestValue>
      </Reference>
      <Reference URI="/xl/printerSettings/printerSettings25.bin?ContentType=application/vnd.openxmlformats-officedocument.spreadsheetml.printerSettings">
        <DigestMethod Algorithm="http://www.w3.org/2001/04/xmlenc#sha256"/>
        <DigestValue>bzX8tJO2B1/sgbz4IqwN6Qmv4daysuBV07tUYbJu82o=</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/z3eQ+UMsWmlY2C9s9J0Bb/IJ4Aa5mz2cuFsuGoDp0A=</DigestValue>
      </Reference>
      <Reference URI="/xl/printerSettings/printerSettings29.bin?ContentType=application/vnd.openxmlformats-officedocument.spreadsheetml.printerSettings">
        <DigestMethod Algorithm="http://www.w3.org/2001/04/xmlenc#sha256"/>
        <DigestValue>lRoAe/mTaTGs/ie48E4RHaNSrD83b2F7kdeF2aA9Dmk=</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AJzHPuZjWFngczH/xsUd62OVqmQdA8sSRt3Y8JhmUCw=</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r+Ts9buIAjs9t2UqcW4YuC3w7ycr7jDCBK5QhfnpWCk=</DigestValue>
      </Reference>
      <Reference URI="/xl/printerSettings/printerSettings34.bin?ContentType=application/vnd.openxmlformats-officedocument.spreadsheetml.printerSettings">
        <DigestMethod Algorithm="http://www.w3.org/2001/04/xmlenc#sha256"/>
        <DigestValue>HeMXh0BvJ5EJgLU/vDhAs8Wted+7ofJnylrfXHCWHDg=</DigestValue>
      </Reference>
      <Reference URI="/xl/printerSettings/printerSettings35.bin?ContentType=application/vnd.openxmlformats-officedocument.spreadsheetml.printerSettings">
        <DigestMethod Algorithm="http://www.w3.org/2001/04/xmlenc#sha256"/>
        <DigestValue>nrwW2aOzrJ6w3s+3W+h5IvHukzB/6FZNl1merJBqyjs=</DigestValue>
      </Reference>
      <Reference URI="/xl/printerSettings/printerSettings36.bin?ContentType=application/vnd.openxmlformats-officedocument.spreadsheetml.printerSettings">
        <DigestMethod Algorithm="http://www.w3.org/2001/04/xmlenc#sha256"/>
        <DigestValue>NBJPJtVU2y8g6Bxm9ZLxOiT5LaEsLL5XEhfNiaaWt20=</DigestValue>
      </Reference>
      <Reference URI="/xl/printerSettings/printerSettings37.bin?ContentType=application/vnd.openxmlformats-officedocument.spreadsheetml.printerSettings">
        <DigestMethod Algorithm="http://www.w3.org/2001/04/xmlenc#sha256"/>
        <DigestValue>NBJPJtVU2y8g6Bxm9ZLxOiT5LaEsLL5XEhfNiaaWt20=</DigestValue>
      </Reference>
      <Reference URI="/xl/printerSettings/printerSettings38.bin?ContentType=application/vnd.openxmlformats-officedocument.spreadsheetml.printerSettings">
        <DigestMethod Algorithm="http://www.w3.org/2001/04/xmlenc#sha256"/>
        <DigestValue>eagKw4vkJta//EAXFo8pt3rkLlJe7nsQidLS/ebqtjQ=</DigestValue>
      </Reference>
      <Reference URI="/xl/printerSettings/printerSettings39.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40.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PDbGrlFFEg6Ybyr3MJ9tpmI84iPIAAXltGAz9rngLn4=</DigestValue>
      </Reference>
      <Reference URI="/xl/styles.xml?ContentType=application/vnd.openxmlformats-officedocument.spreadsheetml.styles+xml">
        <DigestMethod Algorithm="http://www.w3.org/2001/04/xmlenc#sha256"/>
        <DigestValue>5YPi3YUaVtxQ16ZZ3/UD+tOqc8Eo0tasi/gSxEKRqXg=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7eentZi70pPK0RnriBuRZzAFmDqLNWU+S6s5VlFU14M=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qEEB1G8Wh/MfJzFnQBFWlZfC17QRlQQ3m7qMbfBMM2E=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EknhHNma6D9DBwSbZx6g9CArb0x9gGxzaMn05hRYHrU=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F/b/8Oy3u/ZuIS2f0RZbm6j0JapjmMUGqbinQxS3KlQ=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azqR8cMjKk7k9GB0p2Zy0/Fd/LXtmIcJWcgCQzDANYw=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GVVifh+KZ8oIWP2ZgWbTGThsQrmyVT/0bxAYvrKfNQs=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fRIHIDGNk5gx428oyR6cEi/+/Uw1p2yAJ1daiibf1q4=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sheet1.xml?ContentType=application/vnd.openxmlformats-officedocument.spreadsheetml.worksheet+xml">
        <DigestMethod Algorithm="http://www.w3.org/2001/04/xmlenc#sha256"/>
        <DigestValue>NZ6k8jZqdjh5ncelvsHARKqexoDeKjzqOXLZmVVVSf4=</DigestValue>
      </Reference>
      <Reference URI="/xl/worksheets/sheet10.xml?ContentType=application/vnd.openxmlformats-officedocument.spreadsheetml.worksheet+xml">
        <DigestMethod Algorithm="http://www.w3.org/2001/04/xmlenc#sha256"/>
        <DigestValue>j9UsH0loOWwoHX1p5CvNr7YgQRdhVNP+qEt9x4+Xp+0=</DigestValue>
      </Reference>
      <Reference URI="/xl/worksheets/sheet2.xml?ContentType=application/vnd.openxmlformats-officedocument.spreadsheetml.worksheet+xml">
        <DigestMethod Algorithm="http://www.w3.org/2001/04/xmlenc#sha256"/>
        <DigestValue>Du1cbmC3bpf+il2TGzbWGYYEMAIgRmLOUlXp+3QYr48=</DigestValue>
      </Reference>
      <Reference URI="/xl/worksheets/sheet3.xml?ContentType=application/vnd.openxmlformats-officedocument.spreadsheetml.worksheet+xml">
        <DigestMethod Algorithm="http://www.w3.org/2001/04/xmlenc#sha256"/>
        <DigestValue>2KdROe0buLZeCa5kiQiNB0EZsPGZJ8K+QhuWeMZrvDk=</DigestValue>
      </Reference>
      <Reference URI="/xl/worksheets/sheet4.xml?ContentType=application/vnd.openxmlformats-officedocument.spreadsheetml.worksheet+xml">
        <DigestMethod Algorithm="http://www.w3.org/2001/04/xmlenc#sha256"/>
        <DigestValue>tT4/fmcbFIlZNw6gI2NcyChhm5o/iroNqHrtA67amNI=</DigestValue>
      </Reference>
      <Reference URI="/xl/worksheets/sheet5.xml?ContentType=application/vnd.openxmlformats-officedocument.spreadsheetml.worksheet+xml">
        <DigestMethod Algorithm="http://www.w3.org/2001/04/xmlenc#sha256"/>
        <DigestValue>XCHLAdiBmZZUBRMLFGcFw9hKOf3PlyjeRT2GXA7aNFE=</DigestValue>
      </Reference>
      <Reference URI="/xl/worksheets/sheet6.xml?ContentType=application/vnd.openxmlformats-officedocument.spreadsheetml.worksheet+xml">
        <DigestMethod Algorithm="http://www.w3.org/2001/04/xmlenc#sha256"/>
        <DigestValue>W9seuALTbSoMVWNQUF2fnjyao8z+13McZKBkrmnOKGc=</DigestValue>
      </Reference>
      <Reference URI="/xl/worksheets/sheet7.xml?ContentType=application/vnd.openxmlformats-officedocument.spreadsheetml.worksheet+xml">
        <DigestMethod Algorithm="http://www.w3.org/2001/04/xmlenc#sha256"/>
        <DigestValue>VpUXFNX/OsU5xAe4rjgscIBRZGO67ccVRI+r5aCcSGk=</DigestValue>
      </Reference>
      <Reference URI="/xl/worksheets/sheet8.xml?ContentType=application/vnd.openxmlformats-officedocument.spreadsheetml.worksheet+xml">
        <DigestMethod Algorithm="http://www.w3.org/2001/04/xmlenc#sha256"/>
        <DigestValue>vN9Dn5LrMxFREXSJQOttYaiDTAfKwq8Y4nILRCuXggA=</DigestValue>
      </Reference>
      <Reference URI="/xl/worksheets/sheet9.xml?ContentType=application/vnd.openxmlformats-officedocument.spreadsheetml.worksheet+xml">
        <DigestMethod Algorithm="http://www.w3.org/2001/04/xmlenc#sha256"/>
        <DigestValue>MgKTQekLsfo8P0BbgCvxfyGzYVR+550/LsG7+ZqIGmE=</DigestValue>
      </Reference>
    </Manifest>
    <SignatureProperties>
      <SignatureProperty Id="idSignatureTime" Target="#idPackageSignature">
        <mdssi:SignatureTime xmlns:mdssi="http://schemas.openxmlformats.org/package/2006/digital-signature">
          <mdssi:Format>YYYY-MM-DDThh:mm:ssTZD</mdssi:Format>
          <mdssi:Value>2022-10-28T19:08:11Z</mdssi:Value>
        </mdssi:SignatureTime>
      </SignatureProperty>
    </SignatureProperties>
  </Object>
  <Object Id="idOfficeObject">
    <SignatureProperties>
      <SignatureProperty Id="idOfficeV1Details" Target="#idPackageSignature">
        <SignatureInfoV1 xmlns="http://schemas.microsoft.com/office/2006/digsig">
          <SetupID>{D2C88742-D36A-4FA1-BA04-6A33723E2648}</SetupID>
          <SignatureText>Darío Brugiati</SignatureText>
          <SignatureImage/>
          <SignatureComments/>
          <WindowsVersion>10.0</WindowsVersion>
          <OfficeVersion>16.0.10390/14</OfficeVersion>
          <ApplicationVersion>16.0.10390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2022-10-28T19:08:11Z</xd:SigningTime>
          <xd:SigningCertificate>
            <xd:Cert>
              <xd:CertDigest>
                <DigestMethod Algorithm="http://www.w3.org/2001/04/xmlenc#sha256"/>
                <DigestValue>BoKJb31ztC9XiZPJ5lhmieftSgGps0ZcWNL2WumC9/s=</DigestValue>
              </xd:CertDigest>
              <xd:IssuerSerial>
                <X509IssuerName>C=PY, O=DOCUMENTA S.A., CN=CA-DOCUMENTA S.A., SERIALNUMBER=RUC 80050172-1</X509IssuerName>
                <X509SerialNumber>2866420916091228411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c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EAAAAFAAAANQEAABYAAAAlAAAADAAAAAEAAABUAAAAiAAAAPIAAAAFAAAAMwEAABUAAAABAAAAVVWPQSa0j0HyAAAABQAAAAoAAABMAAAAAAAAAAAAAAAAAAAA//////////9gAAAAMgA4AC8AMQAw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l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nAAAAVgAAAC0AAAA7AAAAe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DsAAACoAAAAVwAAACUAAAAMAAAABAAAAFQAAACgAAAALgAAADsAAACmAAAAVgAAAAEAAABVVY9BJrSPQS4AAAA7AAAADgAAAEwAAAAAAAAAAAAAAAAAAAD//////////2gAAABEAGEAcgDtAG8AIABCAHIAdQBnAGkAYQB0AGkADgAAAAoAAAAHAAAABQAAAAwAAAAFAAAACwAAAAcAAAALAAAADAAAAAUAAAAKAAAAB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CwAAAGEAAAA0AQAAcQAAAAsAAABhAAAAKgEAABEAAAAhAPAAAAAAAAAAAAAAAIA/AAAAAAAAAAAAAIA/AAAAAAAAAAAAAAAAAAAAAAAAAAAAAAAAAAAAAAAAAAAlAAAADAAAAAAAAIAoAAAADAAAAAUAAAAlAAAADAAAAAEAAAAYAAAADAAAAAAAAAASAAAADAAAAAEAAAAeAAAAGAAAAAsAAABhAAAANQEAAHIAAAAlAAAADAAAAAEAAABUAAAAnAAAAAwAAABhAAAAWAAAAHEAAAABAAAAVVWPQSa0j0EMAAAAYQAAAA0AAABMAAAAAAAAAAAAAAAAAAAA//////////9oAAAARABhAHIAaQBvACAAQgByAHUAZwBhAHQAaQAAAAkAAAAHAAAABQAAAAMAAAAIAAAABAAAAAcAAAAFAAAABwAAAAgAAAAHAAAABAAAAAM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BIAAAAMAAAAAQAAAB4AAAAYAAAACwAAAHYAAAA1AQAAhwAAACUAAAAMAAAAAQAAAFQAAACIAAAADAAAAHYAAABIAAAAhgAAAAEAAABVVY9BJrSPQQwAAAB2AAAACgAAAEwAAAAAAAAAAAAAAAAAAAD//////////2AAAABQAHIAZQBzAGkAZABlAG4AdABlAAcAAAAFAAAABwAAAAYAAAADAAAACAAAAAcAAAAHAAAABAAAAAcAAABLAAAAQAAAADAAAAAFAAAAIAAAAAEAAAABAAAAEAAAAAAAAAAAAAAAQAEAAKAAAAAAAAAAAAAAAEABAACgAAAAJQAAAAwAAAACAAAAJwAAABgAAAAFAAAAAAAAAP///wAAAAAAJQAAAAwAAAAFAAAATAAAAGQAAAALAAAAiwAAAOoAAACbAAAACwAAAIsAAADgAAAAEQAAACEA8AAAAAAAAAAAAAAAgD8AAAAAAAAAAAAAgD8AAAAAAAAAAAAAAAAAAAAAAAAAAAAAAAAAAAAAAAAAACUAAAAMAAAAAAAAgCgAAAAMAAAABQAAACUAAAAMAAAAAQAAABgAAAAMAAAAAAAAABIAAAAMAAAAAQAAABYAAAAMAAAAAAAAAFQAAAAYAQAADAAAAIsAAADpAAAAmwAAAAEAAABVVY9BJrSPQQwAAACLAAAAIgAAAEwAAAAEAAAACwAAAIsAAADrAAAAnAAAAJAAAABGAGkAcgBtAGEAZABvACAAcABvAHIAOgAgAEQAQQBSAEkATwAgAEEATgBJAEIAQQBMACAAQgBSAFUARwBJAEEAVABJAAYAAAADAAAABQAAAAsAAAAHAAAACAAAAAgAAAAEAAAACAAAAAgAAAAFAAAAAwAAAAQAAAAJAAAACAAAAAgAAAADAAAACgAAAAQAAAAIAAAACgAAAAMAAAAHAAAACAAAAAYAAAAEAAAABwAAAAgAAAAJAAAACQAAAAMAAAAIAAAABwAAAAMAAAAWAAAADAAAAAAAAAAlAAAADAAAAAIAAAAOAAAAFAAAAAAAAAAQAAAAFAAAAA==</Object>
  <Object Id="idInvalidSigLnImg">AQAAAGwAAAAAAAAAAAAAAD8BAACfAAAAAAAAAAAAAABmFgAAOwsAACBFTUYAAAEAp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oAAAAFAAAAhQAAABYAAAAlAAAADAAAAAEAAABUAAAAqAAAACsAAAAFAAAAgwAAABUAAAABAAAAVVWPQSa0j0Er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cAAABWAAAALQ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tAAAAOwAAAKgAAABXAAAAJQAAAAwAAAAEAAAAVAAAAKAAAAAuAAAAOwAAAKYAAABWAAAAAQAAAFVVj0EmtI9BLgAAADsAAAAOAAAATAAAAAAAAAAAAAAAAAAAAP//////////aAAAAEQAYQByAO0AbwAgAEIAcgB1AGcAaQBhAHQAaQAOAAAACgAAAAcAAAAFAAAADAAAAAUAAAALAAAABwAAAAsAAAAMAAAABQAAAAoAAAAH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BIAAAAMAAAAAQAAAB4AAAAYAAAACwAAAGEAAAA1AQAAcgAAACUAAAAMAAAAAQAAAFQAAACcAAAADAAAAGEAAABYAAAAcQAAAAEAAABVVY9BJrSPQQwAAABhAAAADQAAAEwAAAAAAAAAAAAAAAAAAAD//////////2gAAABEAGEAcgBpAG8AIABCAHIAdQBnAGEAdABpAAAACQAAAAcAAAAFAAAAAwAAAAgAAAAEAAAABwAAAAUAAAAHAAAACAAAAAcAAAAEAAAAAw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IgAAAAMAAAAdgAAAEgAAACGAAAAAQAAAFVVj0EmtI9BDAAAAHYAAAAKAAAATAAAAAAAAAAAAAAAAAAAAP//////////YAAAAFAAcgBlAHMAaQBkAGUAbgB0AGUABwAAAAUAAAAHAAAABgAAAAMAAAAIAAAABwAAAAcAAAAEAAAABwAAAEsAAABAAAAAMAAAAAUAAAAgAAAAAQAAAAEAAAAQAAAAAAAAAAAAAABAAQAAoAAAAAAAAAAAAAAAQAEAAKAAAAAlAAAADAAAAAIAAAAnAAAAGAAAAAUAAAAAAAAA////AAAAAAAlAAAADAAAAAUAAABMAAAAZAAAAAsAAACLAAAA6gAAAJsAAAALAAAAiwAAAOAAAAARAAAAIQDwAAAAAAAAAAAAAACAPwAAAAAAAAAAAACAPwAAAAAAAAAAAAAAAAAAAAAAAAAAAAAAAAAAAAAAAAAAJQAAAAwAAAAAAACAKAAAAAwAAAAFAAAAJQAAAAwAAAABAAAAGAAAAAwAAAAAAAAAEgAAAAwAAAABAAAAFgAAAAwAAAAAAAAAVAAAABgBAAAMAAAAiwAAAOkAAACbAAAAAQAAAFVVj0EmtI9BDAAAAIsAAAAiAAAATAAAAAQAAAALAAAAiwAAAOsAAACcAAAAkAAAAEYAaQByAG0AYQBkAG8AIABwAG8AcgA6ACAARABBAFIASQBPACAAQQBOAEkAQgBBAEwAIABCAFIAVQBHAEkAQQBUAEkABgAAAAMAAAAFAAAACwAAAAcAAAAIAAAACAAAAAQAAAAIAAAACAAAAAUAAAADAAAABAAAAAkAAAAIAAAACAAAAAMAAAAKAAAABAAAAAgAAAAKAAAAAwAAAAcAAAAIAAAABgAAAAQAAAAHAAAACAAAAAkAAAAJAAAAAwAAAAg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2.xml>��
</file>

<file path=customXml/itemProps1.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2.xml><?xml version="1.0" encoding="utf-8"?>
<ds:datastoreItem xmlns:ds="http://schemas.openxmlformats.org/officeDocument/2006/customXml" ds:itemID="{172026ED-C3F2-43E8-A3D5-352113F287E5}">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Índice</vt:lpstr>
      <vt:lpstr>Activo Neto</vt:lpstr>
      <vt:lpstr>Estado de Ingresos y Egresos</vt:lpstr>
      <vt:lpstr>Flujos de Efectivo</vt:lpstr>
      <vt:lpstr>Variacion del Activo Neto</vt:lpstr>
      <vt:lpstr>Nota 1 a Nota 3.5</vt:lpstr>
      <vt:lpstr>Nota 3.6 a Nota 8</vt:lpstr>
      <vt:lpstr>CA EF</vt:lpstr>
      <vt:lpstr>BG 2022</vt:lpstr>
      <vt:lpstr>CLASIFICACION</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2022-07-15T00:04:56Z</cp:lastPrinted>
  <dcterms:created xsi:type="dcterms:W3CDTF">2016-08-27T16:35:25Z</dcterms:created>
  <dcterms:modified xsi:type="dcterms:W3CDTF">2022-10-28T14:49:52Z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ies>
</file>